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110" windowWidth="15315" windowHeight="78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6" i="1" l="1"/>
  <c r="I146" i="1"/>
  <c r="J146" i="1"/>
  <c r="G146" i="1"/>
  <c r="J52" i="1" l="1"/>
  <c r="J51" i="1" s="1"/>
  <c r="K54" i="1"/>
  <c r="J61" i="1"/>
  <c r="J60" i="1" s="1"/>
  <c r="H61" i="1"/>
  <c r="H60" i="1" s="1"/>
  <c r="I61" i="1"/>
  <c r="I60" i="1" s="1"/>
  <c r="H57" i="1"/>
  <c r="H56" i="1" s="1"/>
  <c r="H55" i="1" s="1"/>
  <c r="I57" i="1"/>
  <c r="I56" i="1" s="1"/>
  <c r="I55" i="1" s="1"/>
  <c r="J57" i="1"/>
  <c r="J56" i="1" s="1"/>
  <c r="J55" i="1" s="1"/>
  <c r="H52" i="1"/>
  <c r="H51" i="1" s="1"/>
  <c r="I52" i="1"/>
  <c r="I51" i="1" s="1"/>
  <c r="J37" i="1"/>
  <c r="H35" i="1"/>
  <c r="H34" i="1" s="1"/>
  <c r="I35" i="1"/>
  <c r="I34" i="1" s="1"/>
  <c r="J35" i="1"/>
  <c r="J34" i="1" s="1"/>
  <c r="H32" i="1"/>
  <c r="I32" i="1"/>
  <c r="J32" i="1"/>
  <c r="H30" i="1"/>
  <c r="I30" i="1"/>
  <c r="J30" i="1"/>
  <c r="H28" i="1"/>
  <c r="I28" i="1"/>
  <c r="J28" i="1"/>
  <c r="H22" i="1"/>
  <c r="H21" i="1" s="1"/>
  <c r="I22" i="1"/>
  <c r="I21" i="1" s="1"/>
  <c r="J22" i="1"/>
  <c r="J21" i="1" s="1"/>
  <c r="H16" i="1"/>
  <c r="H15" i="1" s="1"/>
  <c r="I16" i="1"/>
  <c r="I15" i="1" s="1"/>
  <c r="J16" i="1"/>
  <c r="J15" i="1" s="1"/>
  <c r="K74" i="1"/>
  <c r="K73" i="1"/>
  <c r="J27" i="1" l="1"/>
  <c r="J14" i="1" s="1"/>
  <c r="I27" i="1"/>
  <c r="H27" i="1"/>
  <c r="H101" i="1"/>
  <c r="I101" i="1"/>
  <c r="J101" i="1"/>
  <c r="L101" i="1"/>
  <c r="M101" i="1"/>
  <c r="O101" i="1"/>
  <c r="P101" i="1"/>
  <c r="G101" i="1"/>
  <c r="K144" i="1"/>
  <c r="K91" i="1" l="1"/>
  <c r="K92" i="1"/>
  <c r="Q76" i="1" l="1"/>
  <c r="Q71" i="1"/>
  <c r="Q72" i="1"/>
  <c r="Q62" i="1"/>
  <c r="Q63" i="1"/>
  <c r="Q64" i="1"/>
  <c r="Q58" i="1"/>
  <c r="Q59" i="1"/>
  <c r="Q53" i="1"/>
  <c r="Q50" i="1"/>
  <c r="Q49" i="1"/>
  <c r="Q47" i="1"/>
  <c r="Q43" i="1"/>
  <c r="Q44" i="1"/>
  <c r="Q41" i="1"/>
  <c r="Q40" i="1"/>
  <c r="Q36" i="1"/>
  <c r="Q29" i="1"/>
  <c r="Q31" i="1"/>
  <c r="Q33" i="1"/>
  <c r="Q26" i="1"/>
  <c r="Q23" i="1"/>
  <c r="Q24" i="1"/>
  <c r="Q25" i="1"/>
  <c r="Q20" i="1"/>
  <c r="Q17" i="1"/>
  <c r="Q18" i="1"/>
  <c r="Q19" i="1"/>
  <c r="N76" i="1"/>
  <c r="N72" i="1"/>
  <c r="N71" i="1"/>
  <c r="N64" i="1"/>
  <c r="N63" i="1"/>
  <c r="N62" i="1"/>
  <c r="N59" i="1"/>
  <c r="N58" i="1"/>
  <c r="N53" i="1"/>
  <c r="N50" i="1"/>
  <c r="N49" i="1"/>
  <c r="N47" i="1"/>
  <c r="N44" i="1"/>
  <c r="N41" i="1"/>
  <c r="N43" i="1"/>
  <c r="N40" i="1"/>
  <c r="N33" i="1"/>
  <c r="N36" i="1"/>
  <c r="N26" i="1"/>
  <c r="N29" i="1"/>
  <c r="N31" i="1"/>
  <c r="N23" i="1"/>
  <c r="N24" i="1"/>
  <c r="N25" i="1"/>
  <c r="N20" i="1"/>
  <c r="N17" i="1"/>
  <c r="N18" i="1"/>
  <c r="N19" i="1"/>
  <c r="K17" i="1"/>
  <c r="K18" i="1"/>
  <c r="K19" i="1"/>
  <c r="K20" i="1"/>
  <c r="K23" i="1"/>
  <c r="K24" i="1"/>
  <c r="K25" i="1"/>
  <c r="K26" i="1"/>
  <c r="K29" i="1"/>
  <c r="K31" i="1"/>
  <c r="K33" i="1"/>
  <c r="K36" i="1"/>
  <c r="K40" i="1"/>
  <c r="K41" i="1"/>
  <c r="K43" i="1"/>
  <c r="K44" i="1"/>
  <c r="K47" i="1"/>
  <c r="K49" i="1"/>
  <c r="K50" i="1"/>
  <c r="K53" i="1"/>
  <c r="K58" i="1"/>
  <c r="K59" i="1"/>
  <c r="K62" i="1"/>
  <c r="K63" i="1"/>
  <c r="K64" i="1"/>
  <c r="K71" i="1"/>
  <c r="K72" i="1"/>
  <c r="K76" i="1"/>
  <c r="L93" i="1" l="1"/>
  <c r="L81" i="1" s="1"/>
  <c r="M93" i="1"/>
  <c r="M81" i="1" s="1"/>
  <c r="O93" i="1"/>
  <c r="O81" i="1" s="1"/>
  <c r="P93" i="1"/>
  <c r="P81" i="1" s="1"/>
  <c r="H93" i="1"/>
  <c r="H81" i="1" s="1"/>
  <c r="I93" i="1"/>
  <c r="I81" i="1" s="1"/>
  <c r="J93" i="1"/>
  <c r="J81" i="1" s="1"/>
  <c r="G93" i="1"/>
  <c r="G81" i="1" s="1"/>
  <c r="K99" i="1"/>
  <c r="Q98" i="1"/>
  <c r="N98" i="1"/>
  <c r="K98" i="1"/>
  <c r="Q97" i="1"/>
  <c r="N97" i="1"/>
  <c r="K97" i="1"/>
  <c r="K153" i="1" l="1"/>
  <c r="Q140" i="1" l="1"/>
  <c r="Q139" i="1"/>
  <c r="Q135" i="1"/>
  <c r="Q134" i="1"/>
  <c r="Q133" i="1"/>
  <c r="Q130" i="1"/>
  <c r="Q127" i="1"/>
  <c r="Q124" i="1"/>
  <c r="Q118" i="1"/>
  <c r="Q113" i="1"/>
  <c r="Q108" i="1"/>
  <c r="Q107" i="1"/>
  <c r="Q102" i="1"/>
  <c r="Q83" i="1"/>
  <c r="Q84" i="1"/>
  <c r="Q85" i="1"/>
  <c r="Q86" i="1"/>
  <c r="Q87" i="1"/>
  <c r="Q88" i="1"/>
  <c r="Q89" i="1"/>
  <c r="Q90" i="1"/>
  <c r="Q92" i="1"/>
  <c r="Q94" i="1"/>
  <c r="Q95" i="1"/>
  <c r="Q96" i="1"/>
  <c r="Q100" i="1"/>
  <c r="Q82" i="1"/>
  <c r="P146" i="1"/>
  <c r="P145" i="1" s="1"/>
  <c r="Q146" i="1"/>
  <c r="Q145" i="1" s="1"/>
  <c r="N152" i="1"/>
  <c r="N146" i="1" s="1"/>
  <c r="N145" i="1" s="1"/>
  <c r="M146" i="1"/>
  <c r="M145" i="1" s="1"/>
  <c r="N140" i="1"/>
  <c r="N139" i="1"/>
  <c r="N135" i="1"/>
  <c r="N134" i="1"/>
  <c r="N133" i="1"/>
  <c r="N130" i="1"/>
  <c r="N127" i="1"/>
  <c r="N124" i="1"/>
  <c r="N118" i="1"/>
  <c r="N113" i="1"/>
  <c r="N108" i="1"/>
  <c r="N107" i="1"/>
  <c r="N102" i="1"/>
  <c r="N83" i="1"/>
  <c r="N84" i="1"/>
  <c r="N85" i="1"/>
  <c r="N86" i="1"/>
  <c r="N87" i="1"/>
  <c r="N88" i="1"/>
  <c r="N89" i="1"/>
  <c r="N90" i="1"/>
  <c r="N92" i="1"/>
  <c r="N94" i="1"/>
  <c r="N95" i="1"/>
  <c r="N96" i="1"/>
  <c r="N100" i="1"/>
  <c r="N82" i="1"/>
  <c r="Q101" i="1" l="1"/>
  <c r="N101" i="1"/>
  <c r="N93" i="1"/>
  <c r="N81" i="1" s="1"/>
  <c r="Q93" i="1"/>
  <c r="Q81" i="1" s="1"/>
  <c r="K152" i="1"/>
  <c r="K151" i="1"/>
  <c r="K148" i="1"/>
  <c r="K149" i="1"/>
  <c r="K147" i="1"/>
  <c r="H145" i="1"/>
  <c r="I145" i="1"/>
  <c r="J145" i="1"/>
  <c r="K140" i="1"/>
  <c r="K139" i="1"/>
  <c r="K135" i="1"/>
  <c r="K134" i="1"/>
  <c r="K133" i="1"/>
  <c r="K130" i="1"/>
  <c r="K127" i="1"/>
  <c r="K124" i="1"/>
  <c r="K118" i="1"/>
  <c r="K113" i="1"/>
  <c r="K108" i="1"/>
  <c r="K107" i="1"/>
  <c r="K102" i="1"/>
  <c r="K83" i="1"/>
  <c r="K84" i="1"/>
  <c r="K85" i="1"/>
  <c r="K86" i="1"/>
  <c r="K87" i="1"/>
  <c r="K88" i="1"/>
  <c r="K89" i="1"/>
  <c r="K90" i="1"/>
  <c r="K94" i="1"/>
  <c r="K95" i="1"/>
  <c r="K96" i="1"/>
  <c r="K100" i="1"/>
  <c r="K82" i="1"/>
  <c r="Q80" i="1"/>
  <c r="Q79" i="1"/>
  <c r="N80" i="1"/>
  <c r="N79" i="1"/>
  <c r="K80" i="1"/>
  <c r="K79" i="1"/>
  <c r="P78" i="1"/>
  <c r="P77" i="1" s="1"/>
  <c r="P154" i="1" s="1"/>
  <c r="M78" i="1"/>
  <c r="M77" i="1" s="1"/>
  <c r="H78" i="1"/>
  <c r="I78" i="1"/>
  <c r="J78" i="1"/>
  <c r="K146" i="1" l="1"/>
  <c r="K101" i="1"/>
  <c r="K78" i="1"/>
  <c r="Q78" i="1"/>
  <c r="Q77" i="1" s="1"/>
  <c r="I77" i="1"/>
  <c r="N78" i="1"/>
  <c r="N77" i="1" s="1"/>
  <c r="H77" i="1"/>
  <c r="K93" i="1"/>
  <c r="K81" i="1" s="1"/>
  <c r="J77" i="1"/>
  <c r="J154" i="1" s="1"/>
  <c r="K145" i="1"/>
  <c r="H42" i="1"/>
  <c r="I42" i="1"/>
  <c r="L42" i="1"/>
  <c r="M42" i="1"/>
  <c r="O42" i="1"/>
  <c r="Q42" i="1" s="1"/>
  <c r="G42" i="1"/>
  <c r="K42" i="1" s="1"/>
  <c r="N42" i="1" l="1"/>
  <c r="K77" i="1"/>
  <c r="L61" i="1"/>
  <c r="M61" i="1"/>
  <c r="O61" i="1"/>
  <c r="Q61" i="1" s="1"/>
  <c r="G61" i="1"/>
  <c r="K61" i="1" s="1"/>
  <c r="N61" i="1" l="1"/>
  <c r="O75" i="1"/>
  <c r="Q75" i="1" s="1"/>
  <c r="M75" i="1"/>
  <c r="L75" i="1"/>
  <c r="I75" i="1"/>
  <c r="H75" i="1"/>
  <c r="G75" i="1"/>
  <c r="K75" i="1" s="1"/>
  <c r="O60" i="1"/>
  <c r="Q60" i="1" s="1"/>
  <c r="L60" i="1"/>
  <c r="F61" i="1"/>
  <c r="F60" i="1" s="1"/>
  <c r="M60" i="1"/>
  <c r="G60" i="1"/>
  <c r="K60" i="1" s="1"/>
  <c r="O57" i="1"/>
  <c r="Q57" i="1" s="1"/>
  <c r="M57" i="1"/>
  <c r="M56" i="1" s="1"/>
  <c r="M55" i="1" s="1"/>
  <c r="L57" i="1"/>
  <c r="G57" i="1"/>
  <c r="K57" i="1" s="1"/>
  <c r="F57" i="1"/>
  <c r="F56" i="1" s="1"/>
  <c r="F55" i="1" s="1"/>
  <c r="G56" i="1"/>
  <c r="K56" i="1" s="1"/>
  <c r="O52" i="1"/>
  <c r="M52" i="1"/>
  <c r="M51" i="1" s="1"/>
  <c r="L52" i="1"/>
  <c r="G52" i="1"/>
  <c r="F51" i="1"/>
  <c r="O46" i="1"/>
  <c r="Q46" i="1" s="1"/>
  <c r="M46" i="1"/>
  <c r="M45" i="1" s="1"/>
  <c r="L46" i="1"/>
  <c r="L45" i="1" s="1"/>
  <c r="I46" i="1"/>
  <c r="I45" i="1" s="1"/>
  <c r="H46" i="1"/>
  <c r="H45" i="1" s="1"/>
  <c r="G46" i="1"/>
  <c r="K46" i="1" s="1"/>
  <c r="F46" i="1"/>
  <c r="F45" i="1" s="1"/>
  <c r="F42" i="1"/>
  <c r="O39" i="1"/>
  <c r="Q39" i="1" s="1"/>
  <c r="M39" i="1"/>
  <c r="M38" i="1" s="1"/>
  <c r="M37" i="1" s="1"/>
  <c r="L39" i="1"/>
  <c r="L38" i="1" s="1"/>
  <c r="I39" i="1"/>
  <c r="H39" i="1"/>
  <c r="H38" i="1" s="1"/>
  <c r="H37" i="1" s="1"/>
  <c r="G39" i="1"/>
  <c r="F39" i="1"/>
  <c r="I38" i="1"/>
  <c r="I37" i="1" s="1"/>
  <c r="O35" i="1"/>
  <c r="Q35" i="1" s="1"/>
  <c r="M35" i="1"/>
  <c r="M34" i="1" s="1"/>
  <c r="L35" i="1"/>
  <c r="G35" i="1"/>
  <c r="K35" i="1" s="1"/>
  <c r="F35" i="1"/>
  <c r="F34" i="1" s="1"/>
  <c r="O32" i="1"/>
  <c r="Q32" i="1" s="1"/>
  <c r="M32" i="1"/>
  <c r="L32" i="1"/>
  <c r="G32" i="1"/>
  <c r="K32" i="1" s="1"/>
  <c r="O30" i="1"/>
  <c r="Q30" i="1" s="1"/>
  <c r="M30" i="1"/>
  <c r="L30" i="1"/>
  <c r="G30" i="1"/>
  <c r="K30" i="1" s="1"/>
  <c r="F30" i="1"/>
  <c r="O28" i="1"/>
  <c r="Q28" i="1" s="1"/>
  <c r="M28" i="1"/>
  <c r="L28" i="1"/>
  <c r="G28" i="1"/>
  <c r="F28" i="1"/>
  <c r="O22" i="1"/>
  <c r="M22" i="1"/>
  <c r="M21" i="1" s="1"/>
  <c r="L22" i="1"/>
  <c r="G22" i="1"/>
  <c r="F21" i="1"/>
  <c r="O16" i="1"/>
  <c r="M16" i="1"/>
  <c r="M15" i="1" s="1"/>
  <c r="L16" i="1"/>
  <c r="G16" i="1"/>
  <c r="H14" i="1" l="1"/>
  <c r="I14" i="1"/>
  <c r="G34" i="1"/>
  <c r="K34" i="1" s="1"/>
  <c r="N32" i="1"/>
  <c r="N57" i="1"/>
  <c r="F27" i="1"/>
  <c r="O56" i="1"/>
  <c r="Q56" i="1" s="1"/>
  <c r="M27" i="1"/>
  <c r="M14" i="1" s="1"/>
  <c r="M154" i="1" s="1"/>
  <c r="N60" i="1"/>
  <c r="I154" i="1"/>
  <c r="F38" i="1"/>
  <c r="F37" i="1" s="1"/>
  <c r="G45" i="1"/>
  <c r="K45" i="1" s="1"/>
  <c r="O38" i="1"/>
  <c r="O37" i="1" s="1"/>
  <c r="Q37" i="1" s="1"/>
  <c r="G55" i="1"/>
  <c r="K55" i="1" s="1"/>
  <c r="G15" i="1"/>
  <c r="K16" i="1"/>
  <c r="G27" i="1"/>
  <c r="K27" i="1" s="1"/>
  <c r="K28" i="1"/>
  <c r="L15" i="1"/>
  <c r="N15" i="1" s="1"/>
  <c r="N16" i="1"/>
  <c r="G21" i="1"/>
  <c r="K21" i="1" s="1"/>
  <c r="K22" i="1"/>
  <c r="O27" i="1"/>
  <c r="Q27" i="1" s="1"/>
  <c r="N30" i="1"/>
  <c r="L34" i="1"/>
  <c r="N35" i="1"/>
  <c r="N46" i="1"/>
  <c r="G51" i="1"/>
  <c r="K51" i="1" s="1"/>
  <c r="K52" i="1"/>
  <c r="O21" i="1"/>
  <c r="Q21" i="1" s="1"/>
  <c r="Q22" i="1"/>
  <c r="N28" i="1"/>
  <c r="N39" i="1"/>
  <c r="N45" i="1"/>
  <c r="O51" i="1"/>
  <c r="Q51" i="1" s="1"/>
  <c r="Q52" i="1"/>
  <c r="O15" i="1"/>
  <c r="Q15" i="1" s="1"/>
  <c r="Q16" i="1"/>
  <c r="N38" i="1"/>
  <c r="G38" i="1"/>
  <c r="K39" i="1"/>
  <c r="L21" i="1"/>
  <c r="N21" i="1" s="1"/>
  <c r="N22" i="1"/>
  <c r="L27" i="1"/>
  <c r="H154" i="1"/>
  <c r="O34" i="1"/>
  <c r="L37" i="1"/>
  <c r="N37" i="1" s="1"/>
  <c r="O45" i="1"/>
  <c r="Q45" i="1" s="1"/>
  <c r="L51" i="1"/>
  <c r="N51" i="1" s="1"/>
  <c r="N52" i="1"/>
  <c r="L56" i="1"/>
  <c r="N75" i="1"/>
  <c r="F14" i="1" l="1"/>
  <c r="Q38" i="1"/>
  <c r="N27" i="1"/>
  <c r="O55" i="1"/>
  <c r="Q55" i="1" s="1"/>
  <c r="K15" i="1"/>
  <c r="Q34" i="1"/>
  <c r="N34" i="1"/>
  <c r="N56" i="1"/>
  <c r="L55" i="1"/>
  <c r="L14" i="1" s="1"/>
  <c r="G37" i="1"/>
  <c r="K37" i="1" s="1"/>
  <c r="K38" i="1"/>
  <c r="L146" i="1"/>
  <c r="O146" i="1"/>
  <c r="O14" i="1" l="1"/>
  <c r="G14" i="1"/>
  <c r="N55" i="1"/>
  <c r="K14" i="1" l="1"/>
  <c r="K154" i="1" s="1"/>
  <c r="G157" i="1" s="1"/>
  <c r="N14" i="1"/>
  <c r="N154" i="1" s="1"/>
  <c r="F146" i="1"/>
  <c r="F145" i="1" s="1"/>
  <c r="F93" i="1" l="1"/>
  <c r="F81" i="1" s="1"/>
  <c r="G145" i="1" l="1"/>
  <c r="G78" i="1" l="1"/>
  <c r="L78" i="1"/>
  <c r="O78" i="1"/>
  <c r="G77" i="1" l="1"/>
  <c r="G154" i="1" s="1"/>
  <c r="F101" i="1"/>
  <c r="F78" i="1" l="1"/>
  <c r="F77" i="1" s="1"/>
  <c r="F154" i="1" s="1"/>
  <c r="O145" i="1" l="1"/>
  <c r="O77" i="1" s="1"/>
  <c r="L145" i="1"/>
  <c r="L77" i="1" s="1"/>
  <c r="L154" i="1" s="1"/>
  <c r="O154" i="1" l="1"/>
  <c r="Q14" i="1" l="1"/>
  <c r="Q154" i="1" s="1"/>
</calcChain>
</file>

<file path=xl/sharedStrings.xml><?xml version="1.0" encoding="utf-8"?>
<sst xmlns="http://schemas.openxmlformats.org/spreadsheetml/2006/main" count="249" uniqueCount="218">
  <si>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</si>
  <si>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</si>
  <si>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</si>
  <si>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</si>
  <si>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</si>
  <si>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</si>
  <si>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</si>
  <si>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</si>
  <si>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</si>
  <si>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</si>
  <si>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</si>
  <si>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</si>
  <si>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</si>
  <si>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</si>
  <si>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</si>
  <si>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</si>
  <si>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</si>
  <si>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</si>
  <si>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</si>
  <si>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</si>
  <si>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</si>
  <si>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</si>
  <si>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</si>
  <si>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</si>
  <si>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</si>
  <si>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</si>
  <si>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</si>
  <si>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</si>
  <si>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</si>
  <si>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</si>
  <si>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</si>
  <si>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</si>
  <si>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</si>
  <si>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</si>
  <si>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</si>
  <si>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</si>
  <si>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</si>
  <si>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</si>
  <si>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</si>
  <si>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</si>
  <si>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</si>
  <si>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</si>
  <si>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</si>
  <si>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</si>
  <si>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</si>
  <si>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</si>
  <si>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</si>
  <si>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</si>
  <si>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</si>
  <si>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</si>
  <si>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</si>
  <si>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</si>
  <si>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</si>
  <si>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</si>
  <si>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</si>
  <si>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</si>
  <si>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</si>
  <si>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</si>
  <si>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</si>
  <si>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</si>
  <si>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</si>
  <si>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</si>
  <si>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</si>
  <si>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</si>
  <si>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</si>
  <si>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</si>
  <si>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</si>
  <si>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</si>
  <si>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</si>
  <si>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</si>
  <si>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</si>
  <si>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</si>
  <si>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</si>
  <si>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</si>
  <si>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</si>
  <si>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</si>
  <si>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</si>
  <si>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</si>
  <si>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</si>
  <si>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</si>
  <si>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</si>
  <si>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</si>
  <si>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</si>
  <si>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</si>
  <si>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</si>
  <si>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</si>
  <si>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</si>
  <si>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</si>
  <si>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</si>
  <si>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</si>
  <si>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</si>
  <si>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</si>
  <si>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</si>
  <si>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</si>
  <si>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</si>
  <si>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</si>
  <si>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</si>
  <si>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</si>
  <si>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</si>
  <si>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</si>
  <si>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</si>
  <si>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</si>
  <si>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</si>
  <si>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</si>
  <si>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</si>
  <si>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</si>
  <si>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</si>
  <si>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</si>
  <si>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</si>
  <si>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</si>
  <si>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</si>
  <si>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</si>
  <si>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</si>
  <si>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</si>
  <si>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</si>
  <si>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</si>
  <si>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</si>
  <si>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</si>
  <si>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</si>
  <si>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</si>
  <si>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</si>
  <si>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</si>
  <si>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</si>
  <si>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</si>
  <si>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</si>
  <si>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</si>
  <si>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</si>
  <si>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</si>
  <si>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</si>
  <si>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</si>
  <si>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</si>
  <si>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</si>
  <si>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</si>
  <si>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</si>
  <si>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</si>
  <si>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</si>
  <si>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</si>
  <si>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</si>
  <si>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</si>
  <si>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</si>
  <si>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</si>
  <si>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</si>
  <si>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</si>
  <si>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</si>
  <si>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</si>
  <si>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</si>
  <si>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</si>
  <si>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</si>
  <si>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</si>
  <si>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</si>
  <si>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</si>
  <si>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</si>
  <si>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</si>
  <si>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</si>
  <si>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</si>
  <si>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</si>
  <si>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</si>
  <si>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</si>
  <si>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</si>
  <si>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</si>
  <si>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</si>
  <si>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</si>
  <si>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</si>
  <si>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</si>
  <si>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</si>
  <si>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</si>
  <si>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</si>
  <si>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</si>
  <si>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</si>
  <si>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</si>
  <si>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</si>
  <si>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</si>
  <si>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</si>
  <si>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</si>
  <si>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</si>
  <si>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</si>
  <si>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</si>
  <si>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</si>
  <si>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</si>
  <si>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</si>
  <si>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</si>
  <si>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</si>
  <si>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</si>
  <si>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</si>
  <si>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</si>
  <si>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</si>
  <si>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</si>
  <si>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</si>
  <si>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</si>
  <si>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</si>
  <si>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</si>
  <si>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</si>
  <si>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</si>
  <si>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</si>
  <si>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</si>
  <si>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</si>
  <si>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</si>
  <si>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</si>
  <si>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</si>
  <si>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</si>
  <si>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</si>
  <si>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</si>
  <si>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</si>
  <si>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</si>
  <si>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</si>
  <si>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</si>
  <si>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</si>
  <si>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</si>
  <si>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</si>
  <si>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</si>
  <si>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</si>
  <si>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</si>
  <si>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                                                                            Приложение №1</t>
  </si>
  <si>
    <t>на 2020 год и плановый период 2021-2022 годов"</t>
  </si>
  <si>
    <t xml:space="preserve">  ДОХОДЫ  БЮДЖЕТА ПОЧЕПСКОГО МУНИЦИПАЛЬНОГО РАЙОНА БРЯНСКОЙ ОБЛАСТИ НА 2020 ГОД И ПЛАНОВЫЙ ПЕРИОД 2021 И 2022  ГОДОВ</t>
  </si>
  <si>
    <t xml:space="preserve">Сумма на 2022 год 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</si>
  <si>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 </t>
  </si>
  <si>
    <t xml:space="preserve">Приложение №1 к решению районного Совета народных депутатов № 79 от 07.05.2020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и  2022 годов»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</si>
</sst>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3" borderId="1" xfId="1" applyNumberFormat="1" applyFont="1" applyFill="1" applyBorder="1" applyAlignment="1">
      <alignment horizontal="right" wrapText="1"/>
    </xf>
    <xf numFmtId="0" fontId="3" fillId="3" borderId="8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justify" vertical="center" wrapText="1"/>
    </xf>
    <xf numFmtId="4" fontId="3" fillId="4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8"/>
  <sheetViews>
    <sheetView tabSelected="1" topLeftCell="D1" zoomScale="70" zoomScaleNormal="70" workbookViewId="0">
      <pane xSplit="3" ySplit="13" topLeftCell="K14" activePane="bottomRight" state="frozen"/>
      <selection activeCell="D1" sqref="D1"/>
      <selection pane="topRight" activeCell="G1" sqref="G1"/>
      <selection pane="bottomLeft" activeCell="D16" sqref="D16"/>
      <selection pane="bottomRight" activeCell="E8" sqref="E8:O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17" customWidth="1"/>
    <col min="12" max="12" width="0.140625" customWidth="1"/>
    <col min="13" max="13" width="20.28515625" hidden="1" customWidth="1"/>
    <col min="14" max="14" width="18.140625" style="1" customWidth="1"/>
    <col min="15" max="15" width="16.85546875" style="1" hidden="1" customWidth="1"/>
    <col min="16" max="16" width="16.140625" style="1" hidden="1" customWidth="1"/>
    <col min="17" max="17" width="17.140625" style="1" customWidth="1"/>
    <col min="18" max="18" width="11.140625" bestFit="1" customWidth="1"/>
  </cols>
  <sheetData>
    <row r="1" spans="4:19" ht="118.5" customHeight="1" x14ac:dyDescent="0.25">
      <c r="E1" s="215"/>
      <c r="F1" s="215"/>
      <c r="G1" s="215"/>
      <c r="H1" s="215"/>
      <c r="I1" s="215"/>
      <c r="J1" s="109"/>
      <c r="K1" s="225" t="s">
        <v>217</v>
      </c>
      <c r="L1" s="225"/>
      <c r="M1" s="225"/>
      <c r="N1" s="225"/>
      <c r="O1" s="225"/>
      <c r="P1" s="225"/>
      <c r="Q1" s="225"/>
      <c r="R1" s="162"/>
    </row>
    <row r="2" spans="4:19" ht="15" hidden="1" customHeight="1" x14ac:dyDescent="0.25">
      <c r="L2" t="s">
        <v>187</v>
      </c>
      <c r="N2" s="1" t="s">
        <v>187</v>
      </c>
    </row>
    <row r="3" spans="4:19" ht="15" hidden="1" customHeight="1" x14ac:dyDescent="0.25">
      <c r="E3" s="11"/>
      <c r="F3" s="18"/>
      <c r="G3" s="39"/>
      <c r="H3" s="39"/>
      <c r="I3" s="11"/>
      <c r="J3" s="110"/>
      <c r="K3" s="110"/>
      <c r="L3" s="133" t="s">
        <v>188</v>
      </c>
      <c r="M3" s="39"/>
      <c r="N3" s="1" t="s">
        <v>188</v>
      </c>
    </row>
    <row r="4" spans="4:19" ht="15" hidden="1" customHeight="1" x14ac:dyDescent="0.25">
      <c r="E4" s="12"/>
      <c r="F4" s="19"/>
      <c r="G4" s="44"/>
      <c r="H4" s="44"/>
      <c r="I4" s="12"/>
      <c r="J4" s="111"/>
      <c r="K4" s="111"/>
      <c r="L4" s="134" t="s">
        <v>189</v>
      </c>
      <c r="M4" s="44"/>
      <c r="N4" s="1" t="s">
        <v>189</v>
      </c>
    </row>
    <row r="5" spans="4:19" ht="33" hidden="1" customHeight="1" x14ac:dyDescent="0.25">
      <c r="E5" s="13"/>
      <c r="F5" s="13"/>
      <c r="G5" s="13"/>
      <c r="H5" s="13"/>
      <c r="I5" s="13"/>
      <c r="J5" s="13"/>
      <c r="K5" s="13"/>
      <c r="L5" s="13"/>
      <c r="M5" s="13"/>
    </row>
    <row r="6" spans="4:19" hidden="1" x14ac:dyDescent="0.25">
      <c r="E6" s="11"/>
      <c r="F6" s="18"/>
      <c r="G6" s="39"/>
      <c r="H6" s="39"/>
      <c r="I6" s="11"/>
      <c r="J6" s="110"/>
      <c r="K6" s="110"/>
      <c r="L6" s="39"/>
      <c r="M6" s="39"/>
    </row>
    <row r="7" spans="4:19" hidden="1" x14ac:dyDescent="0.25">
      <c r="E7" s="11"/>
      <c r="F7" s="18"/>
      <c r="G7" s="39"/>
      <c r="H7" s="39"/>
      <c r="I7" s="11"/>
      <c r="J7" s="110"/>
      <c r="K7" s="110"/>
      <c r="L7" s="39"/>
      <c r="M7" s="39"/>
    </row>
    <row r="8" spans="4:19" x14ac:dyDescent="0.25">
      <c r="E8" s="214" t="s">
        <v>212</v>
      </c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161"/>
      <c r="Q8" s="161"/>
    </row>
    <row r="9" spans="4:19" ht="75.75" customHeight="1" x14ac:dyDescent="0.25">
      <c r="E9" s="163"/>
      <c r="F9" s="163"/>
      <c r="G9" s="163"/>
      <c r="H9" s="163"/>
      <c r="I9" s="163"/>
      <c r="J9" s="163"/>
      <c r="K9" s="215" t="s">
        <v>216</v>
      </c>
      <c r="L9" s="215"/>
      <c r="M9" s="215"/>
      <c r="N9" s="215"/>
      <c r="O9" s="215"/>
      <c r="P9" s="215"/>
      <c r="Q9" s="215"/>
    </row>
    <row r="10" spans="4:19" x14ac:dyDescent="0.25">
      <c r="E10" s="214" t="s">
        <v>213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161"/>
      <c r="Q10" s="161"/>
    </row>
    <row r="11" spans="4:19" ht="42.75" customHeight="1" x14ac:dyDescent="0.25">
      <c r="D11" s="205" t="s">
        <v>214</v>
      </c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113"/>
      <c r="Q11" s="43"/>
    </row>
    <row r="12" spans="4:19" x14ac:dyDescent="0.25">
      <c r="H12" t="s">
        <v>107</v>
      </c>
      <c r="I12" t="s">
        <v>91</v>
      </c>
      <c r="L12" t="s">
        <v>111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92</v>
      </c>
      <c r="G13" s="2" t="s">
        <v>110</v>
      </c>
      <c r="H13" s="2" t="s">
        <v>105</v>
      </c>
      <c r="I13" s="2" t="s">
        <v>93</v>
      </c>
      <c r="J13" s="124" t="s">
        <v>178</v>
      </c>
      <c r="K13" s="123" t="s">
        <v>110</v>
      </c>
      <c r="L13" s="2" t="s">
        <v>139</v>
      </c>
      <c r="M13" s="124" t="s">
        <v>179</v>
      </c>
      <c r="N13" s="123" t="s">
        <v>139</v>
      </c>
      <c r="O13" s="2" t="s">
        <v>140</v>
      </c>
      <c r="P13" s="124" t="s">
        <v>180</v>
      </c>
      <c r="Q13" s="123" t="s">
        <v>215</v>
      </c>
    </row>
    <row r="14" spans="4:19" ht="28.5" x14ac:dyDescent="0.25">
      <c r="D14" s="7" t="s">
        <v>61</v>
      </c>
      <c r="E14" s="3" t="s">
        <v>2</v>
      </c>
      <c r="F14" s="36" t="e">
        <f>F15+F21+F27+F34+F37+F45+F51+F55+#REF!+F60+F75</f>
        <v>#REF!</v>
      </c>
      <c r="G14" s="36">
        <f>G15+G21+G27+G34+G37+G45+G51+G55+G60+G75</f>
        <v>157549000</v>
      </c>
      <c r="H14" s="36">
        <f t="shared" ref="H14:J14" si="0">H15+H21+H27+H34+H37+H45+H51+H55+H60+H75</f>
        <v>0</v>
      </c>
      <c r="I14" s="36">
        <f t="shared" si="0"/>
        <v>0</v>
      </c>
      <c r="J14" s="36">
        <f t="shared" si="0"/>
        <v>315636</v>
      </c>
      <c r="K14" s="36">
        <f>G14+J14</f>
        <v>157864636</v>
      </c>
      <c r="L14" s="36">
        <f>L15+L21+L27+L34+L37+L45+L51+L55+L60+L75</f>
        <v>157962000</v>
      </c>
      <c r="M14" s="36">
        <f>M15+M21+M27+M34+M37+M45+M51+M55+M60+M75</f>
        <v>0</v>
      </c>
      <c r="N14" s="36">
        <f>L14+M14</f>
        <v>157962000</v>
      </c>
      <c r="O14" s="36">
        <f>O15+O21+O27+O34+O37+O45+O51+O55+O60+O75</f>
        <v>168008000</v>
      </c>
      <c r="P14" s="36"/>
      <c r="Q14" s="36">
        <f>O14+P14</f>
        <v>168008000</v>
      </c>
    </row>
    <row r="15" spans="4:19" x14ac:dyDescent="0.25">
      <c r="D15" s="7" t="s">
        <v>60</v>
      </c>
      <c r="E15" s="3" t="s">
        <v>3</v>
      </c>
      <c r="F15" s="51">
        <v>99686529</v>
      </c>
      <c r="G15" s="36">
        <f>G16</f>
        <v>122103000</v>
      </c>
      <c r="H15" s="36">
        <f t="shared" ref="H15:J15" si="1">H16</f>
        <v>0</v>
      </c>
      <c r="I15" s="36">
        <f t="shared" si="1"/>
        <v>0</v>
      </c>
      <c r="J15" s="36">
        <f t="shared" si="1"/>
        <v>0</v>
      </c>
      <c r="K15" s="36">
        <f t="shared" ref="K15:K76" si="2">G15+J15</f>
        <v>122103000</v>
      </c>
      <c r="L15" s="36">
        <f t="shared" ref="L15:O15" si="3">L16</f>
        <v>131444000</v>
      </c>
      <c r="M15" s="36">
        <f t="shared" si="3"/>
        <v>0</v>
      </c>
      <c r="N15" s="36">
        <f t="shared" ref="N15:N46" si="4">L15+M15</f>
        <v>131444000</v>
      </c>
      <c r="O15" s="36">
        <f t="shared" si="3"/>
        <v>144058000</v>
      </c>
      <c r="P15" s="36"/>
      <c r="Q15" s="36">
        <f t="shared" ref="Q15:Q47" si="5">O15+P15</f>
        <v>144058000</v>
      </c>
    </row>
    <row r="16" spans="4:19" ht="15.75" thickBot="1" x14ac:dyDescent="0.3">
      <c r="D16" s="72" t="s">
        <v>37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6">H17+H18+H19+H20</f>
        <v>0</v>
      </c>
      <c r="I16" s="36">
        <f t="shared" si="6"/>
        <v>0</v>
      </c>
      <c r="J16" s="36">
        <f t="shared" si="6"/>
        <v>0</v>
      </c>
      <c r="K16" s="36">
        <f t="shared" si="2"/>
        <v>122103000</v>
      </c>
      <c r="L16" s="36">
        <f t="shared" ref="L16:O16" si="7">L17+L18+L19+L20</f>
        <v>131444000</v>
      </c>
      <c r="M16" s="36">
        <f t="shared" si="7"/>
        <v>0</v>
      </c>
      <c r="N16" s="36">
        <f t="shared" si="4"/>
        <v>131444000</v>
      </c>
      <c r="O16" s="36">
        <f t="shared" si="7"/>
        <v>144058000</v>
      </c>
      <c r="P16" s="36"/>
      <c r="Q16" s="36">
        <f t="shared" si="5"/>
        <v>144058000</v>
      </c>
    </row>
    <row r="17" spans="4:17" ht="90.75" thickBot="1" x14ac:dyDescent="0.3">
      <c r="D17" s="5" t="s">
        <v>38</v>
      </c>
      <c r="E17" s="73" t="s">
        <v>5</v>
      </c>
      <c r="F17" s="27">
        <v>98364529</v>
      </c>
      <c r="G17" s="36">
        <v>120130000</v>
      </c>
      <c r="H17" s="27"/>
      <c r="I17" s="74"/>
      <c r="J17" s="112"/>
      <c r="K17" s="36">
        <f t="shared" si="2"/>
        <v>120130000</v>
      </c>
      <c r="L17" s="36">
        <v>128794000</v>
      </c>
      <c r="M17" s="74"/>
      <c r="N17" s="36">
        <f t="shared" si="4"/>
        <v>128794000</v>
      </c>
      <c r="O17" s="36">
        <v>140558000</v>
      </c>
      <c r="P17" s="36"/>
      <c r="Q17" s="36">
        <f t="shared" si="5"/>
        <v>140558000</v>
      </c>
    </row>
    <row r="18" spans="4:17" ht="135.75" thickBot="1" x14ac:dyDescent="0.3">
      <c r="D18" s="6" t="s">
        <v>39</v>
      </c>
      <c r="E18" s="73" t="s">
        <v>6</v>
      </c>
      <c r="F18" s="27">
        <v>637000</v>
      </c>
      <c r="G18" s="36">
        <v>623000</v>
      </c>
      <c r="H18" s="27"/>
      <c r="I18" s="74"/>
      <c r="J18" s="112"/>
      <c r="K18" s="36">
        <f t="shared" si="2"/>
        <v>623000</v>
      </c>
      <c r="L18" s="36">
        <v>750000</v>
      </c>
      <c r="M18" s="74"/>
      <c r="N18" s="36">
        <f t="shared" si="4"/>
        <v>750000</v>
      </c>
      <c r="O18" s="36">
        <v>900000</v>
      </c>
      <c r="P18" s="36"/>
      <c r="Q18" s="36">
        <f t="shared" si="5"/>
        <v>900000</v>
      </c>
    </row>
    <row r="19" spans="4:17" ht="60.75" thickBot="1" x14ac:dyDescent="0.3">
      <c r="D19" s="6" t="s">
        <v>40</v>
      </c>
      <c r="E19" s="73" t="s">
        <v>7</v>
      </c>
      <c r="F19" s="27">
        <v>390000</v>
      </c>
      <c r="G19" s="36">
        <v>1000000</v>
      </c>
      <c r="H19" s="27"/>
      <c r="I19" s="74"/>
      <c r="J19" s="112"/>
      <c r="K19" s="36">
        <f t="shared" si="2"/>
        <v>1000000</v>
      </c>
      <c r="L19" s="36">
        <v>1500000</v>
      </c>
      <c r="M19" s="74"/>
      <c r="N19" s="36">
        <f t="shared" si="4"/>
        <v>1500000</v>
      </c>
      <c r="O19" s="36">
        <v>2100000</v>
      </c>
      <c r="P19" s="36"/>
      <c r="Q19" s="36">
        <f t="shared" si="5"/>
        <v>2100000</v>
      </c>
    </row>
    <row r="20" spans="4:17" ht="120" x14ac:dyDescent="0.25">
      <c r="D20" s="8" t="s">
        <v>41</v>
      </c>
      <c r="E20" s="21" t="s">
        <v>8</v>
      </c>
      <c r="F20" s="27">
        <v>295000</v>
      </c>
      <c r="G20" s="36">
        <v>350000</v>
      </c>
      <c r="H20" s="27"/>
      <c r="I20" s="74"/>
      <c r="J20" s="112"/>
      <c r="K20" s="36">
        <f t="shared" si="2"/>
        <v>350000</v>
      </c>
      <c r="L20" s="36">
        <v>400000</v>
      </c>
      <c r="M20" s="74"/>
      <c r="N20" s="36">
        <f t="shared" si="4"/>
        <v>400000</v>
      </c>
      <c r="O20" s="36">
        <v>500000</v>
      </c>
      <c r="P20" s="36"/>
      <c r="Q20" s="36">
        <f t="shared" si="5"/>
        <v>500000</v>
      </c>
    </row>
    <row r="21" spans="4:17" ht="57" x14ac:dyDescent="0.25">
      <c r="D21" s="58" t="s">
        <v>78</v>
      </c>
      <c r="E21" s="52" t="s">
        <v>73</v>
      </c>
      <c r="F21" s="53">
        <f>F23+F24+F25+F26</f>
        <v>3743000</v>
      </c>
      <c r="G21" s="69">
        <f>G22</f>
        <v>9353000</v>
      </c>
      <c r="H21" s="143">
        <f t="shared" ref="H21:J21" si="8">H22</f>
        <v>0</v>
      </c>
      <c r="I21" s="143">
        <f t="shared" si="8"/>
        <v>0</v>
      </c>
      <c r="J21" s="143">
        <f t="shared" si="8"/>
        <v>0</v>
      </c>
      <c r="K21" s="36">
        <f t="shared" si="2"/>
        <v>9353000</v>
      </c>
      <c r="L21" s="69">
        <f t="shared" ref="L21:O21" si="9">L22</f>
        <v>9842000</v>
      </c>
      <c r="M21" s="69">
        <f t="shared" si="9"/>
        <v>0</v>
      </c>
      <c r="N21" s="36">
        <f t="shared" si="4"/>
        <v>9842000</v>
      </c>
      <c r="O21" s="69">
        <f t="shared" si="9"/>
        <v>10445000</v>
      </c>
      <c r="P21" s="107"/>
      <c r="Q21" s="36">
        <f t="shared" si="5"/>
        <v>10445000</v>
      </c>
    </row>
    <row r="22" spans="4:17" ht="34.15" customHeight="1" x14ac:dyDescent="0.25">
      <c r="D22" s="9" t="s">
        <v>113</v>
      </c>
      <c r="E22" s="57" t="s">
        <v>114</v>
      </c>
      <c r="F22" s="51"/>
      <c r="G22" s="36">
        <f>G23+G24+G25+G26</f>
        <v>9353000</v>
      </c>
      <c r="H22" s="36">
        <f t="shared" ref="H22:J22" si="10">H23+H24+H25+H26</f>
        <v>0</v>
      </c>
      <c r="I22" s="36">
        <f t="shared" si="10"/>
        <v>0</v>
      </c>
      <c r="J22" s="36">
        <f t="shared" si="10"/>
        <v>0</v>
      </c>
      <c r="K22" s="36">
        <f t="shared" si="2"/>
        <v>9353000</v>
      </c>
      <c r="L22" s="36">
        <f t="shared" ref="L22:O22" si="11">L23+L24+L25+L26</f>
        <v>9842000</v>
      </c>
      <c r="M22" s="36">
        <f t="shared" si="11"/>
        <v>0</v>
      </c>
      <c r="N22" s="36">
        <f t="shared" si="4"/>
        <v>9842000</v>
      </c>
      <c r="O22" s="36">
        <f t="shared" si="11"/>
        <v>10445000</v>
      </c>
      <c r="P22" s="36"/>
      <c r="Q22" s="36">
        <f t="shared" si="5"/>
        <v>10445000</v>
      </c>
    </row>
    <row r="23" spans="4:17" ht="90.75" thickBot="1" x14ac:dyDescent="0.3">
      <c r="D23" s="54" t="s">
        <v>79</v>
      </c>
      <c r="E23" s="55" t="s">
        <v>74</v>
      </c>
      <c r="F23" s="75">
        <v>1544000</v>
      </c>
      <c r="G23" s="70">
        <v>4286000</v>
      </c>
      <c r="H23" s="75"/>
      <c r="I23" s="56"/>
      <c r="J23" s="56"/>
      <c r="K23" s="36">
        <f t="shared" si="2"/>
        <v>4286000</v>
      </c>
      <c r="L23" s="70">
        <v>4536000</v>
      </c>
      <c r="M23" s="56"/>
      <c r="N23" s="36">
        <f t="shared" si="4"/>
        <v>4536000</v>
      </c>
      <c r="O23" s="70">
        <v>4807000</v>
      </c>
      <c r="P23" s="108"/>
      <c r="Q23" s="36">
        <f t="shared" si="5"/>
        <v>4807000</v>
      </c>
    </row>
    <row r="24" spans="4:17" ht="105.75" thickBot="1" x14ac:dyDescent="0.3">
      <c r="D24" s="9" t="s">
        <v>80</v>
      </c>
      <c r="E24" s="22" t="s">
        <v>75</v>
      </c>
      <c r="F24" s="27">
        <v>14000</v>
      </c>
      <c r="G24" s="36">
        <v>22000</v>
      </c>
      <c r="H24" s="27"/>
      <c r="I24" s="74"/>
      <c r="J24" s="112"/>
      <c r="K24" s="36">
        <f t="shared" si="2"/>
        <v>22000</v>
      </c>
      <c r="L24" s="36">
        <v>23000</v>
      </c>
      <c r="M24" s="74"/>
      <c r="N24" s="36">
        <f t="shared" si="4"/>
        <v>23000</v>
      </c>
      <c r="O24" s="36">
        <v>24000</v>
      </c>
      <c r="P24" s="36"/>
      <c r="Q24" s="36">
        <f t="shared" si="5"/>
        <v>24000</v>
      </c>
    </row>
    <row r="25" spans="4:17" ht="90.75" thickBot="1" x14ac:dyDescent="0.3">
      <c r="D25" s="9" t="s">
        <v>81</v>
      </c>
      <c r="E25" s="22" t="s">
        <v>76</v>
      </c>
      <c r="F25" s="27">
        <v>2408000</v>
      </c>
      <c r="G25" s="36">
        <v>5598000</v>
      </c>
      <c r="H25" s="27"/>
      <c r="I25" s="74"/>
      <c r="J25" s="112"/>
      <c r="K25" s="36">
        <f t="shared" si="2"/>
        <v>5598000</v>
      </c>
      <c r="L25" s="36">
        <v>5910000</v>
      </c>
      <c r="M25" s="74"/>
      <c r="N25" s="36">
        <f t="shared" si="4"/>
        <v>5910000</v>
      </c>
      <c r="O25" s="36">
        <v>6224000</v>
      </c>
      <c r="P25" s="36"/>
      <c r="Q25" s="36">
        <f t="shared" si="5"/>
        <v>6224000</v>
      </c>
    </row>
    <row r="26" spans="4:17" ht="90.75" thickBot="1" x14ac:dyDescent="0.3">
      <c r="D26" s="9" t="s">
        <v>82</v>
      </c>
      <c r="E26" s="22" t="s">
        <v>77</v>
      </c>
      <c r="F26" s="27">
        <v>-223000</v>
      </c>
      <c r="G26" s="36">
        <v>-553000</v>
      </c>
      <c r="H26" s="27"/>
      <c r="I26" s="74"/>
      <c r="J26" s="112"/>
      <c r="K26" s="36">
        <f t="shared" si="2"/>
        <v>-553000</v>
      </c>
      <c r="L26" s="36">
        <v>-627000</v>
      </c>
      <c r="M26" s="74"/>
      <c r="N26" s="36">
        <f t="shared" si="4"/>
        <v>-627000</v>
      </c>
      <c r="O26" s="36">
        <v>-610000</v>
      </c>
      <c r="P26" s="36"/>
      <c r="Q26" s="36">
        <f t="shared" si="5"/>
        <v>-610000</v>
      </c>
    </row>
    <row r="27" spans="4:17" x14ac:dyDescent="0.25">
      <c r="D27" s="7" t="s">
        <v>62</v>
      </c>
      <c r="E27" s="23" t="s">
        <v>9</v>
      </c>
      <c r="F27" s="51">
        <f>F28+F30+F33</f>
        <v>16579897</v>
      </c>
      <c r="G27" s="36">
        <f>G28+G30+G33</f>
        <v>15113000</v>
      </c>
      <c r="H27" s="36">
        <f t="shared" ref="H27:J27" si="12">H28+H30+H33</f>
        <v>0</v>
      </c>
      <c r="I27" s="36">
        <f t="shared" si="12"/>
        <v>0</v>
      </c>
      <c r="J27" s="36">
        <f t="shared" si="12"/>
        <v>0</v>
      </c>
      <c r="K27" s="36">
        <f t="shared" si="2"/>
        <v>15113000</v>
      </c>
      <c r="L27" s="36">
        <f t="shared" ref="L27:O27" si="13">L28+L30+L33</f>
        <v>5559000</v>
      </c>
      <c r="M27" s="36">
        <f t="shared" si="13"/>
        <v>0</v>
      </c>
      <c r="N27" s="36">
        <f t="shared" si="4"/>
        <v>5559000</v>
      </c>
      <c r="O27" s="36">
        <f t="shared" si="13"/>
        <v>2345000</v>
      </c>
      <c r="P27" s="36"/>
      <c r="Q27" s="36">
        <f t="shared" si="5"/>
        <v>2345000</v>
      </c>
    </row>
    <row r="28" spans="4:17" ht="30" x14ac:dyDescent="0.25">
      <c r="D28" s="72" t="s">
        <v>42</v>
      </c>
      <c r="E28" s="73" t="s">
        <v>10</v>
      </c>
      <c r="F28" s="27">
        <f>F29</f>
        <v>15393897</v>
      </c>
      <c r="G28" s="36">
        <f>G29</f>
        <v>12944000</v>
      </c>
      <c r="H28" s="36">
        <f t="shared" ref="H28:J28" si="14">H29</f>
        <v>0</v>
      </c>
      <c r="I28" s="36">
        <f t="shared" si="14"/>
        <v>0</v>
      </c>
      <c r="J28" s="36">
        <f t="shared" si="14"/>
        <v>0</v>
      </c>
      <c r="K28" s="36">
        <f t="shared" si="2"/>
        <v>12944000</v>
      </c>
      <c r="L28" s="36">
        <f t="shared" ref="L28:O28" si="15">L29</f>
        <v>3314000</v>
      </c>
      <c r="M28" s="36">
        <f t="shared" si="15"/>
        <v>0</v>
      </c>
      <c r="N28" s="36">
        <f t="shared" si="4"/>
        <v>3314000</v>
      </c>
      <c r="O28" s="36">
        <f t="shared" si="15"/>
        <v>0</v>
      </c>
      <c r="P28" s="36"/>
      <c r="Q28" s="36">
        <f t="shared" si="5"/>
        <v>0</v>
      </c>
    </row>
    <row r="29" spans="4:17" ht="30" x14ac:dyDescent="0.25">
      <c r="D29" s="72" t="s">
        <v>43</v>
      </c>
      <c r="E29" s="73" t="s">
        <v>10</v>
      </c>
      <c r="F29" s="27">
        <v>15393897</v>
      </c>
      <c r="G29" s="36">
        <v>12944000</v>
      </c>
      <c r="H29" s="27"/>
      <c r="I29" s="74"/>
      <c r="J29" s="112"/>
      <c r="K29" s="36">
        <f t="shared" si="2"/>
        <v>12944000</v>
      </c>
      <c r="L29" s="36">
        <v>3314000</v>
      </c>
      <c r="M29" s="74"/>
      <c r="N29" s="36">
        <f t="shared" si="4"/>
        <v>3314000</v>
      </c>
      <c r="O29" s="36">
        <v>0</v>
      </c>
      <c r="P29" s="36"/>
      <c r="Q29" s="36">
        <f t="shared" si="5"/>
        <v>0</v>
      </c>
    </row>
    <row r="30" spans="4:17" x14ac:dyDescent="0.25">
      <c r="D30" s="72" t="s">
        <v>44</v>
      </c>
      <c r="E30" s="73" t="s">
        <v>11</v>
      </c>
      <c r="F30" s="27">
        <f>F31</f>
        <v>617000</v>
      </c>
      <c r="G30" s="36">
        <f>G31</f>
        <v>1344000</v>
      </c>
      <c r="H30" s="36">
        <f t="shared" ref="H30:J30" si="16">H31</f>
        <v>0</v>
      </c>
      <c r="I30" s="36">
        <f t="shared" si="16"/>
        <v>0</v>
      </c>
      <c r="J30" s="36">
        <f t="shared" si="16"/>
        <v>0</v>
      </c>
      <c r="K30" s="36">
        <f t="shared" si="2"/>
        <v>1344000</v>
      </c>
      <c r="L30" s="36">
        <f t="shared" ref="L30:O30" si="17">L31</f>
        <v>1436000</v>
      </c>
      <c r="M30" s="36">
        <f t="shared" si="17"/>
        <v>0</v>
      </c>
      <c r="N30" s="36">
        <f t="shared" si="4"/>
        <v>1436000</v>
      </c>
      <c r="O30" s="36">
        <f t="shared" si="17"/>
        <v>1536000</v>
      </c>
      <c r="P30" s="36"/>
      <c r="Q30" s="36">
        <f t="shared" si="5"/>
        <v>1536000</v>
      </c>
    </row>
    <row r="31" spans="4:17" x14ac:dyDescent="0.25">
      <c r="D31" s="72" t="s">
        <v>45</v>
      </c>
      <c r="E31" s="73" t="s">
        <v>11</v>
      </c>
      <c r="F31" s="27">
        <v>617000</v>
      </c>
      <c r="G31" s="36">
        <v>1344000</v>
      </c>
      <c r="H31" s="27"/>
      <c r="I31" s="74"/>
      <c r="J31" s="112"/>
      <c r="K31" s="36">
        <f t="shared" si="2"/>
        <v>1344000</v>
      </c>
      <c r="L31" s="36">
        <v>1436000</v>
      </c>
      <c r="M31" s="74"/>
      <c r="N31" s="36">
        <f t="shared" si="4"/>
        <v>1436000</v>
      </c>
      <c r="O31" s="36">
        <v>1536000</v>
      </c>
      <c r="P31" s="36"/>
      <c r="Q31" s="36">
        <f t="shared" si="5"/>
        <v>1536000</v>
      </c>
    </row>
    <row r="32" spans="4:17" ht="30" x14ac:dyDescent="0.25">
      <c r="D32" s="72" t="s">
        <v>116</v>
      </c>
      <c r="E32" s="73" t="s">
        <v>115</v>
      </c>
      <c r="F32" s="27"/>
      <c r="G32" s="36">
        <f>G33</f>
        <v>825000</v>
      </c>
      <c r="H32" s="36">
        <f t="shared" ref="H32:J32" si="18">H33</f>
        <v>0</v>
      </c>
      <c r="I32" s="36">
        <f t="shared" si="18"/>
        <v>0</v>
      </c>
      <c r="J32" s="36">
        <f t="shared" si="18"/>
        <v>0</v>
      </c>
      <c r="K32" s="36">
        <f t="shared" si="2"/>
        <v>825000</v>
      </c>
      <c r="L32" s="36">
        <f t="shared" ref="L32:O32" si="19">L33</f>
        <v>809000</v>
      </c>
      <c r="M32" s="36">
        <f t="shared" si="19"/>
        <v>0</v>
      </c>
      <c r="N32" s="36">
        <f t="shared" si="4"/>
        <v>809000</v>
      </c>
      <c r="O32" s="36">
        <f t="shared" si="19"/>
        <v>809000</v>
      </c>
      <c r="P32" s="36"/>
      <c r="Q32" s="36">
        <f t="shared" si="5"/>
        <v>809000</v>
      </c>
    </row>
    <row r="33" spans="4:17" ht="60" x14ac:dyDescent="0.25">
      <c r="D33" s="72" t="s">
        <v>46</v>
      </c>
      <c r="E33" s="73" t="s">
        <v>12</v>
      </c>
      <c r="F33" s="27">
        <v>569000</v>
      </c>
      <c r="G33" s="36">
        <v>825000</v>
      </c>
      <c r="H33" s="27"/>
      <c r="I33" s="74"/>
      <c r="J33" s="112"/>
      <c r="K33" s="36">
        <f t="shared" si="2"/>
        <v>825000</v>
      </c>
      <c r="L33" s="36">
        <v>809000</v>
      </c>
      <c r="M33" s="74"/>
      <c r="N33" s="36">
        <f t="shared" si="4"/>
        <v>809000</v>
      </c>
      <c r="O33" s="36">
        <v>809000</v>
      </c>
      <c r="P33" s="36"/>
      <c r="Q33" s="36">
        <f t="shared" si="5"/>
        <v>809000</v>
      </c>
    </row>
    <row r="34" spans="4:17" x14ac:dyDescent="0.25">
      <c r="D34" s="7" t="s">
        <v>65</v>
      </c>
      <c r="E34" s="23" t="s">
        <v>13</v>
      </c>
      <c r="F34" s="51">
        <f>F35</f>
        <v>1485000</v>
      </c>
      <c r="G34" s="36">
        <f>G35</f>
        <v>2044000</v>
      </c>
      <c r="H34" s="36">
        <f t="shared" ref="H34:J35" si="20">H35</f>
        <v>0</v>
      </c>
      <c r="I34" s="36">
        <f t="shared" si="20"/>
        <v>0</v>
      </c>
      <c r="J34" s="36">
        <f t="shared" si="20"/>
        <v>0</v>
      </c>
      <c r="K34" s="36">
        <f t="shared" si="2"/>
        <v>2044000</v>
      </c>
      <c r="L34" s="36">
        <f t="shared" ref="L34:O35" si="21">L35</f>
        <v>2150000</v>
      </c>
      <c r="M34" s="36">
        <f t="shared" si="21"/>
        <v>0</v>
      </c>
      <c r="N34" s="36">
        <f t="shared" si="4"/>
        <v>2150000</v>
      </c>
      <c r="O34" s="36">
        <f t="shared" si="21"/>
        <v>2160000</v>
      </c>
      <c r="P34" s="36"/>
      <c r="Q34" s="36">
        <f t="shared" si="5"/>
        <v>2160000</v>
      </c>
    </row>
    <row r="35" spans="4:17" ht="45" x14ac:dyDescent="0.25">
      <c r="D35" s="72" t="s">
        <v>47</v>
      </c>
      <c r="E35" s="73" t="s">
        <v>14</v>
      </c>
      <c r="F35" s="27">
        <f>F36</f>
        <v>1485000</v>
      </c>
      <c r="G35" s="36">
        <f>G36</f>
        <v>2044000</v>
      </c>
      <c r="H35" s="36">
        <f t="shared" si="20"/>
        <v>0</v>
      </c>
      <c r="I35" s="36">
        <f t="shared" si="20"/>
        <v>0</v>
      </c>
      <c r="J35" s="36">
        <f t="shared" si="20"/>
        <v>0</v>
      </c>
      <c r="K35" s="36">
        <f t="shared" si="2"/>
        <v>2044000</v>
      </c>
      <c r="L35" s="36">
        <f t="shared" si="21"/>
        <v>2150000</v>
      </c>
      <c r="M35" s="36">
        <f t="shared" si="21"/>
        <v>0</v>
      </c>
      <c r="N35" s="36">
        <f t="shared" si="4"/>
        <v>2150000</v>
      </c>
      <c r="O35" s="36">
        <f t="shared" si="21"/>
        <v>2160000</v>
      </c>
      <c r="P35" s="36"/>
      <c r="Q35" s="36">
        <f t="shared" si="5"/>
        <v>2160000</v>
      </c>
    </row>
    <row r="36" spans="4:17" ht="57.75" x14ac:dyDescent="0.25">
      <c r="D36" s="72" t="s">
        <v>48</v>
      </c>
      <c r="E36" s="73" t="s">
        <v>117</v>
      </c>
      <c r="F36" s="27">
        <v>1485000</v>
      </c>
      <c r="G36" s="36">
        <v>2044000</v>
      </c>
      <c r="H36" s="27"/>
      <c r="I36" s="27"/>
      <c r="J36" s="27"/>
      <c r="K36" s="36">
        <f t="shared" si="2"/>
        <v>2044000</v>
      </c>
      <c r="L36" s="36">
        <v>2150000</v>
      </c>
      <c r="M36" s="27"/>
      <c r="N36" s="36">
        <f t="shared" si="4"/>
        <v>2150000</v>
      </c>
      <c r="O36" s="36">
        <v>2160000</v>
      </c>
      <c r="P36" s="36"/>
      <c r="Q36" s="36">
        <f t="shared" si="5"/>
        <v>2160000</v>
      </c>
    </row>
    <row r="37" spans="4:17" ht="55.5" x14ac:dyDescent="0.25">
      <c r="D37" s="7" t="s">
        <v>63</v>
      </c>
      <c r="E37" s="23" t="s">
        <v>109</v>
      </c>
      <c r="F37" s="51">
        <f>F38</f>
        <v>8125000</v>
      </c>
      <c r="G37" s="36">
        <f>G38</f>
        <v>6381000</v>
      </c>
      <c r="H37" s="36">
        <f t="shared" ref="H37:J37" si="22">H38</f>
        <v>0</v>
      </c>
      <c r="I37" s="36">
        <f t="shared" si="22"/>
        <v>0</v>
      </c>
      <c r="J37" s="36">
        <f t="shared" si="22"/>
        <v>0</v>
      </c>
      <c r="K37" s="36">
        <f t="shared" si="2"/>
        <v>6381000</v>
      </c>
      <c r="L37" s="36">
        <f t="shared" ref="L37:O37" si="23">L38</f>
        <v>6386000</v>
      </c>
      <c r="M37" s="36">
        <f t="shared" si="23"/>
        <v>0</v>
      </c>
      <c r="N37" s="36">
        <f t="shared" si="4"/>
        <v>6386000</v>
      </c>
      <c r="O37" s="36">
        <f t="shared" si="23"/>
        <v>6391000</v>
      </c>
      <c r="P37" s="36"/>
      <c r="Q37" s="36">
        <f t="shared" si="5"/>
        <v>6391000</v>
      </c>
    </row>
    <row r="38" spans="4:17" ht="105" x14ac:dyDescent="0.25">
      <c r="D38" s="72" t="s">
        <v>49</v>
      </c>
      <c r="E38" s="73" t="s">
        <v>15</v>
      </c>
      <c r="F38" s="27">
        <f>F39+F42</f>
        <v>8125000</v>
      </c>
      <c r="G38" s="36">
        <f>G39+G42</f>
        <v>6381000</v>
      </c>
      <c r="H38" s="36">
        <f t="shared" ref="H38:O38" si="24">H39+H42</f>
        <v>0</v>
      </c>
      <c r="I38" s="36">
        <f t="shared" si="24"/>
        <v>0</v>
      </c>
      <c r="J38" s="36"/>
      <c r="K38" s="36">
        <f t="shared" si="2"/>
        <v>6381000</v>
      </c>
      <c r="L38" s="36">
        <f t="shared" si="24"/>
        <v>6386000</v>
      </c>
      <c r="M38" s="36">
        <f t="shared" si="24"/>
        <v>0</v>
      </c>
      <c r="N38" s="36">
        <f t="shared" si="4"/>
        <v>6386000</v>
      </c>
      <c r="O38" s="36">
        <f t="shared" si="24"/>
        <v>6391000</v>
      </c>
      <c r="P38" s="36"/>
      <c r="Q38" s="36">
        <f t="shared" si="5"/>
        <v>6391000</v>
      </c>
    </row>
    <row r="39" spans="4:17" ht="72.75" x14ac:dyDescent="0.25">
      <c r="D39" s="72" t="s">
        <v>50</v>
      </c>
      <c r="E39" s="73" t="s">
        <v>16</v>
      </c>
      <c r="F39" s="27">
        <f>F40+F41</f>
        <v>7605000</v>
      </c>
      <c r="G39" s="36">
        <f>G40+G41</f>
        <v>6076000</v>
      </c>
      <c r="H39" s="36">
        <f t="shared" ref="H39:O39" si="25">H40+H41</f>
        <v>0</v>
      </c>
      <c r="I39" s="36">
        <f t="shared" si="25"/>
        <v>0</v>
      </c>
      <c r="J39" s="36"/>
      <c r="K39" s="36">
        <f t="shared" si="2"/>
        <v>6076000</v>
      </c>
      <c r="L39" s="36">
        <f t="shared" si="25"/>
        <v>6076000</v>
      </c>
      <c r="M39" s="36">
        <f t="shared" si="25"/>
        <v>0</v>
      </c>
      <c r="N39" s="36">
        <f t="shared" si="4"/>
        <v>6076000</v>
      </c>
      <c r="O39" s="36">
        <f t="shared" si="25"/>
        <v>6076000</v>
      </c>
      <c r="P39" s="36"/>
      <c r="Q39" s="36">
        <f t="shared" si="5"/>
        <v>6076000</v>
      </c>
    </row>
    <row r="40" spans="4:17" ht="96" x14ac:dyDescent="0.25">
      <c r="D40" s="72" t="s">
        <v>112</v>
      </c>
      <c r="E40" s="73" t="s">
        <v>122</v>
      </c>
      <c r="F40" s="27">
        <v>3765000</v>
      </c>
      <c r="G40" s="36">
        <v>5057000</v>
      </c>
      <c r="H40" s="27"/>
      <c r="I40" s="74"/>
      <c r="J40" s="112"/>
      <c r="K40" s="36">
        <f t="shared" si="2"/>
        <v>5057000</v>
      </c>
      <c r="L40" s="36">
        <v>5057000</v>
      </c>
      <c r="M40" s="74"/>
      <c r="N40" s="36">
        <f t="shared" si="4"/>
        <v>5057000</v>
      </c>
      <c r="O40" s="36">
        <v>5057000</v>
      </c>
      <c r="P40" s="36"/>
      <c r="Q40" s="36">
        <f t="shared" si="5"/>
        <v>5057000</v>
      </c>
    </row>
    <row r="41" spans="4:17" ht="102.75" x14ac:dyDescent="0.25">
      <c r="D41" s="72" t="s">
        <v>85</v>
      </c>
      <c r="E41" s="73" t="s">
        <v>84</v>
      </c>
      <c r="F41" s="27">
        <v>3840000</v>
      </c>
      <c r="G41" s="36">
        <v>1019000</v>
      </c>
      <c r="H41" s="27"/>
      <c r="I41" s="74"/>
      <c r="J41" s="112"/>
      <c r="K41" s="36">
        <f t="shared" si="2"/>
        <v>1019000</v>
      </c>
      <c r="L41" s="36">
        <v>1019000</v>
      </c>
      <c r="M41" s="74"/>
      <c r="N41" s="36">
        <f t="shared" si="4"/>
        <v>1019000</v>
      </c>
      <c r="O41" s="36">
        <v>1019000</v>
      </c>
      <c r="P41" s="36"/>
      <c r="Q41" s="36">
        <f t="shared" si="5"/>
        <v>1019000</v>
      </c>
    </row>
    <row r="42" spans="4:17" ht="105" x14ac:dyDescent="0.25">
      <c r="D42" s="72" t="s">
        <v>51</v>
      </c>
      <c r="E42" s="73" t="s">
        <v>17</v>
      </c>
      <c r="F42" s="27">
        <f>F43</f>
        <v>520000</v>
      </c>
      <c r="G42" s="36">
        <f>G43+G44</f>
        <v>305000</v>
      </c>
      <c r="H42" s="36">
        <f t="shared" ref="H42:O42" si="26">H43+H44</f>
        <v>0</v>
      </c>
      <c r="I42" s="36">
        <f t="shared" si="26"/>
        <v>0</v>
      </c>
      <c r="J42" s="36"/>
      <c r="K42" s="36">
        <f t="shared" si="2"/>
        <v>305000</v>
      </c>
      <c r="L42" s="36">
        <f t="shared" si="26"/>
        <v>310000</v>
      </c>
      <c r="M42" s="36">
        <f t="shared" si="26"/>
        <v>0</v>
      </c>
      <c r="N42" s="36">
        <f t="shared" si="4"/>
        <v>310000</v>
      </c>
      <c r="O42" s="36">
        <f t="shared" si="26"/>
        <v>315000</v>
      </c>
      <c r="P42" s="36"/>
      <c r="Q42" s="36">
        <f t="shared" si="5"/>
        <v>315000</v>
      </c>
    </row>
    <row r="43" spans="4:17" ht="90" x14ac:dyDescent="0.25">
      <c r="D43" s="72" t="s">
        <v>52</v>
      </c>
      <c r="E43" s="73" t="s">
        <v>18</v>
      </c>
      <c r="F43" s="27">
        <v>520000</v>
      </c>
      <c r="G43" s="36">
        <v>155000</v>
      </c>
      <c r="H43" s="45"/>
      <c r="I43" s="132"/>
      <c r="J43" s="132"/>
      <c r="K43" s="36">
        <f t="shared" si="2"/>
        <v>155000</v>
      </c>
      <c r="L43" s="36">
        <v>155000</v>
      </c>
      <c r="M43" s="132"/>
      <c r="N43" s="36">
        <f t="shared" si="4"/>
        <v>155000</v>
      </c>
      <c r="O43" s="36">
        <v>160000</v>
      </c>
      <c r="P43" s="36"/>
      <c r="Q43" s="36">
        <f t="shared" si="5"/>
        <v>160000</v>
      </c>
    </row>
    <row r="44" spans="4:17" ht="30" customHeight="1" x14ac:dyDescent="0.25">
      <c r="D44" s="106" t="s">
        <v>176</v>
      </c>
      <c r="E44" s="34" t="s">
        <v>177</v>
      </c>
      <c r="F44" s="27"/>
      <c r="G44" s="36">
        <v>150000</v>
      </c>
      <c r="H44" s="45"/>
      <c r="I44" s="132"/>
      <c r="J44" s="132"/>
      <c r="K44" s="36">
        <f t="shared" si="2"/>
        <v>150000</v>
      </c>
      <c r="L44" s="36">
        <v>155000</v>
      </c>
      <c r="M44" s="132"/>
      <c r="N44" s="36">
        <f t="shared" si="4"/>
        <v>155000</v>
      </c>
      <c r="O44" s="36">
        <v>155000</v>
      </c>
      <c r="P44" s="36"/>
      <c r="Q44" s="36">
        <f t="shared" si="5"/>
        <v>155000</v>
      </c>
    </row>
    <row r="45" spans="4:17" ht="28.5" x14ac:dyDescent="0.25">
      <c r="D45" s="7" t="s">
        <v>67</v>
      </c>
      <c r="E45" s="23" t="s">
        <v>19</v>
      </c>
      <c r="F45" s="51">
        <f>F46</f>
        <v>2036000</v>
      </c>
      <c r="G45" s="36">
        <f>G46</f>
        <v>1601000</v>
      </c>
      <c r="H45" s="36">
        <f t="shared" ref="H45:O45" si="27">H46</f>
        <v>0</v>
      </c>
      <c r="I45" s="36">
        <f t="shared" si="27"/>
        <v>0</v>
      </c>
      <c r="J45" s="36"/>
      <c r="K45" s="36">
        <f t="shared" si="2"/>
        <v>1601000</v>
      </c>
      <c r="L45" s="36">
        <f t="shared" si="27"/>
        <v>1601000</v>
      </c>
      <c r="M45" s="36">
        <f t="shared" si="27"/>
        <v>0</v>
      </c>
      <c r="N45" s="36">
        <f t="shared" si="4"/>
        <v>1601000</v>
      </c>
      <c r="O45" s="36">
        <f t="shared" si="27"/>
        <v>1601000</v>
      </c>
      <c r="P45" s="36"/>
      <c r="Q45" s="36">
        <f t="shared" si="5"/>
        <v>1601000</v>
      </c>
    </row>
    <row r="46" spans="4:17" ht="30" x14ac:dyDescent="0.25">
      <c r="D46" s="72" t="s">
        <v>53</v>
      </c>
      <c r="E46" s="73" t="s">
        <v>20</v>
      </c>
      <c r="F46" s="27">
        <f>F47+F49+F50</f>
        <v>2036000</v>
      </c>
      <c r="G46" s="36">
        <f>G47+G49+G50</f>
        <v>1601000</v>
      </c>
      <c r="H46" s="36">
        <f t="shared" ref="H46:O46" si="28">H47+H49+H50</f>
        <v>0</v>
      </c>
      <c r="I46" s="36">
        <f t="shared" si="28"/>
        <v>0</v>
      </c>
      <c r="J46" s="36"/>
      <c r="K46" s="36">
        <f t="shared" si="2"/>
        <v>1601000</v>
      </c>
      <c r="L46" s="36">
        <f t="shared" si="28"/>
        <v>1601000</v>
      </c>
      <c r="M46" s="36">
        <f t="shared" si="28"/>
        <v>0</v>
      </c>
      <c r="N46" s="36">
        <f t="shared" si="4"/>
        <v>1601000</v>
      </c>
      <c r="O46" s="36">
        <f t="shared" si="28"/>
        <v>1601000</v>
      </c>
      <c r="P46" s="36"/>
      <c r="Q46" s="36">
        <f t="shared" si="5"/>
        <v>1601000</v>
      </c>
    </row>
    <row r="47" spans="4:17" ht="15" customHeight="1" x14ac:dyDescent="0.25">
      <c r="D47" s="204" t="s">
        <v>54</v>
      </c>
      <c r="E47" s="216" t="s">
        <v>21</v>
      </c>
      <c r="F47" s="220">
        <v>264000</v>
      </c>
      <c r="G47" s="208">
        <v>175000</v>
      </c>
      <c r="H47" s="196"/>
      <c r="I47" s="217"/>
      <c r="J47" s="212">
        <v>271012</v>
      </c>
      <c r="K47" s="208">
        <f t="shared" si="2"/>
        <v>446012</v>
      </c>
      <c r="L47" s="208">
        <v>175000</v>
      </c>
      <c r="M47" s="210"/>
      <c r="N47" s="206">
        <f>L47+M47</f>
        <v>175000</v>
      </c>
      <c r="O47" s="208">
        <v>175000</v>
      </c>
      <c r="P47" s="218"/>
      <c r="Q47" s="218">
        <f t="shared" si="5"/>
        <v>175000</v>
      </c>
    </row>
    <row r="48" spans="4:17" x14ac:dyDescent="0.25">
      <c r="D48" s="204"/>
      <c r="E48" s="216"/>
      <c r="F48" s="221"/>
      <c r="G48" s="209"/>
      <c r="H48" s="198"/>
      <c r="I48" s="217"/>
      <c r="J48" s="213"/>
      <c r="K48" s="209"/>
      <c r="L48" s="209"/>
      <c r="M48" s="211"/>
      <c r="N48" s="207"/>
      <c r="O48" s="209"/>
      <c r="P48" s="219"/>
      <c r="Q48" s="219"/>
    </row>
    <row r="49" spans="4:17" ht="30" x14ac:dyDescent="0.25">
      <c r="D49" s="72" t="s">
        <v>55</v>
      </c>
      <c r="E49" s="73" t="s">
        <v>22</v>
      </c>
      <c r="F49" s="27">
        <v>340000</v>
      </c>
      <c r="G49" s="36">
        <v>976000</v>
      </c>
      <c r="H49" s="27"/>
      <c r="I49" s="74"/>
      <c r="J49" s="112">
        <v>-271012</v>
      </c>
      <c r="K49" s="36">
        <f t="shared" si="2"/>
        <v>704988</v>
      </c>
      <c r="L49" s="36">
        <v>976000</v>
      </c>
      <c r="M49" s="74"/>
      <c r="N49" s="26">
        <f t="shared" ref="N49:N76" si="29">L49+M49</f>
        <v>976000</v>
      </c>
      <c r="O49" s="36">
        <v>976000</v>
      </c>
      <c r="P49" s="36"/>
      <c r="Q49" s="26">
        <f>O49+P49</f>
        <v>976000</v>
      </c>
    </row>
    <row r="50" spans="4:17" ht="30" x14ac:dyDescent="0.25">
      <c r="D50" s="72" t="s">
        <v>56</v>
      </c>
      <c r="E50" s="73" t="s">
        <v>23</v>
      </c>
      <c r="F50" s="27">
        <v>1432000</v>
      </c>
      <c r="G50" s="36">
        <v>450000</v>
      </c>
      <c r="H50" s="27"/>
      <c r="I50" s="74"/>
      <c r="J50" s="112"/>
      <c r="K50" s="36">
        <f t="shared" si="2"/>
        <v>450000</v>
      </c>
      <c r="L50" s="36">
        <v>450000</v>
      </c>
      <c r="M50" s="74"/>
      <c r="N50" s="26">
        <f t="shared" si="29"/>
        <v>450000</v>
      </c>
      <c r="O50" s="36">
        <v>450000</v>
      </c>
      <c r="P50" s="36"/>
      <c r="Q50" s="26">
        <f>O50+P50</f>
        <v>450000</v>
      </c>
    </row>
    <row r="51" spans="4:17" ht="42.75" x14ac:dyDescent="0.25">
      <c r="D51" s="7" t="s">
        <v>66</v>
      </c>
      <c r="E51" s="23" t="s">
        <v>24</v>
      </c>
      <c r="F51" s="51">
        <f>F53</f>
        <v>416000</v>
      </c>
      <c r="G51" s="36">
        <f>G52</f>
        <v>449000</v>
      </c>
      <c r="H51" s="36">
        <f t="shared" ref="H51:J52" si="30">H52</f>
        <v>0</v>
      </c>
      <c r="I51" s="36">
        <f t="shared" si="30"/>
        <v>0</v>
      </c>
      <c r="J51" s="36">
        <f t="shared" si="30"/>
        <v>2445</v>
      </c>
      <c r="K51" s="36">
        <f t="shared" si="2"/>
        <v>451445</v>
      </c>
      <c r="L51" s="36">
        <f t="shared" ref="L51:O52" si="31">L52</f>
        <v>467000</v>
      </c>
      <c r="M51" s="36">
        <f t="shared" si="31"/>
        <v>0</v>
      </c>
      <c r="N51" s="26">
        <f t="shared" si="29"/>
        <v>467000</v>
      </c>
      <c r="O51" s="36">
        <f t="shared" si="31"/>
        <v>486000</v>
      </c>
      <c r="P51" s="36"/>
      <c r="Q51" s="26">
        <f t="shared" ref="Q51:Q76" si="32">O51+P51</f>
        <v>486000</v>
      </c>
    </row>
    <row r="52" spans="4:17" x14ac:dyDescent="0.25">
      <c r="D52" s="72" t="s">
        <v>118</v>
      </c>
      <c r="E52" s="73" t="s">
        <v>119</v>
      </c>
      <c r="F52" s="51"/>
      <c r="G52" s="36">
        <f>G53</f>
        <v>449000</v>
      </c>
      <c r="H52" s="36">
        <f t="shared" si="30"/>
        <v>0</v>
      </c>
      <c r="I52" s="36">
        <f t="shared" si="30"/>
        <v>0</v>
      </c>
      <c r="J52" s="36">
        <f>J53+J54</f>
        <v>2445</v>
      </c>
      <c r="K52" s="36">
        <f t="shared" si="2"/>
        <v>451445</v>
      </c>
      <c r="L52" s="36">
        <f t="shared" si="31"/>
        <v>467000</v>
      </c>
      <c r="M52" s="36">
        <f t="shared" si="31"/>
        <v>0</v>
      </c>
      <c r="N52" s="26">
        <f t="shared" si="29"/>
        <v>467000</v>
      </c>
      <c r="O52" s="36">
        <f t="shared" si="31"/>
        <v>486000</v>
      </c>
      <c r="P52" s="36"/>
      <c r="Q52" s="26">
        <f t="shared" si="32"/>
        <v>486000</v>
      </c>
    </row>
    <row r="53" spans="4:17" ht="45" x14ac:dyDescent="0.25">
      <c r="D53" s="72" t="s">
        <v>88</v>
      </c>
      <c r="E53" s="73" t="s">
        <v>89</v>
      </c>
      <c r="F53" s="27">
        <v>416000</v>
      </c>
      <c r="G53" s="36">
        <v>449000</v>
      </c>
      <c r="H53" s="27"/>
      <c r="I53" s="74"/>
      <c r="J53" s="112"/>
      <c r="K53" s="36">
        <f t="shared" si="2"/>
        <v>449000</v>
      </c>
      <c r="L53" s="36">
        <v>467000</v>
      </c>
      <c r="M53" s="74"/>
      <c r="N53" s="26">
        <f t="shared" si="29"/>
        <v>467000</v>
      </c>
      <c r="O53" s="36">
        <v>486000</v>
      </c>
      <c r="P53" s="36"/>
      <c r="Q53" s="26">
        <f t="shared" si="32"/>
        <v>486000</v>
      </c>
    </row>
    <row r="54" spans="4:17" ht="30" x14ac:dyDescent="0.25">
      <c r="D54" s="145" t="s">
        <v>210</v>
      </c>
      <c r="E54" s="153" t="s">
        <v>209</v>
      </c>
      <c r="F54" s="27"/>
      <c r="G54" s="36">
        <v>0</v>
      </c>
      <c r="H54" s="27"/>
      <c r="I54" s="144"/>
      <c r="J54" s="154">
        <v>2445</v>
      </c>
      <c r="K54" s="36">
        <f t="shared" si="2"/>
        <v>2445</v>
      </c>
      <c r="L54" s="36"/>
      <c r="M54" s="144"/>
      <c r="N54" s="26"/>
      <c r="O54" s="36"/>
      <c r="P54" s="36"/>
      <c r="Q54" s="26"/>
    </row>
    <row r="55" spans="4:17" ht="29.45" customHeight="1" x14ac:dyDescent="0.25">
      <c r="D55" s="7" t="s">
        <v>64</v>
      </c>
      <c r="E55" s="23" t="s">
        <v>25</v>
      </c>
      <c r="F55" s="51">
        <f>F56</f>
        <v>7453000</v>
      </c>
      <c r="G55" s="36">
        <f>G56</f>
        <v>108000</v>
      </c>
      <c r="H55" s="36">
        <f t="shared" ref="H55:J56" si="33">H56</f>
        <v>0</v>
      </c>
      <c r="I55" s="36">
        <f t="shared" si="33"/>
        <v>0</v>
      </c>
      <c r="J55" s="36">
        <f t="shared" si="33"/>
        <v>0</v>
      </c>
      <c r="K55" s="36">
        <f t="shared" si="2"/>
        <v>108000</v>
      </c>
      <c r="L55" s="36">
        <f t="shared" ref="L55:O56" si="34">L56</f>
        <v>108000</v>
      </c>
      <c r="M55" s="36">
        <f t="shared" si="34"/>
        <v>0</v>
      </c>
      <c r="N55" s="26">
        <f t="shared" si="29"/>
        <v>108000</v>
      </c>
      <c r="O55" s="36">
        <f t="shared" si="34"/>
        <v>108000</v>
      </c>
      <c r="P55" s="36"/>
      <c r="Q55" s="26">
        <f t="shared" si="32"/>
        <v>108000</v>
      </c>
    </row>
    <row r="56" spans="4:17" ht="45" x14ac:dyDescent="0.25">
      <c r="D56" s="72" t="s">
        <v>57</v>
      </c>
      <c r="E56" s="73" t="s">
        <v>120</v>
      </c>
      <c r="F56" s="27">
        <f>F57</f>
        <v>7453000</v>
      </c>
      <c r="G56" s="36">
        <f>G57</f>
        <v>108000</v>
      </c>
      <c r="H56" s="36">
        <f t="shared" si="33"/>
        <v>0</v>
      </c>
      <c r="I56" s="36">
        <f t="shared" si="33"/>
        <v>0</v>
      </c>
      <c r="J56" s="36">
        <f t="shared" si="33"/>
        <v>0</v>
      </c>
      <c r="K56" s="36">
        <f t="shared" si="2"/>
        <v>108000</v>
      </c>
      <c r="L56" s="36">
        <f t="shared" si="34"/>
        <v>108000</v>
      </c>
      <c r="M56" s="36">
        <f t="shared" si="34"/>
        <v>0</v>
      </c>
      <c r="N56" s="26">
        <f t="shared" si="29"/>
        <v>108000</v>
      </c>
      <c r="O56" s="36">
        <f t="shared" si="34"/>
        <v>108000</v>
      </c>
      <c r="P56" s="36"/>
      <c r="Q56" s="26">
        <f t="shared" si="32"/>
        <v>108000</v>
      </c>
    </row>
    <row r="57" spans="4:17" ht="45" x14ac:dyDescent="0.25">
      <c r="D57" s="72" t="s">
        <v>58</v>
      </c>
      <c r="E57" s="73" t="s">
        <v>26</v>
      </c>
      <c r="F57" s="27">
        <f>F58+F59</f>
        <v>7453000</v>
      </c>
      <c r="G57" s="36">
        <f>G58+G59</f>
        <v>108000</v>
      </c>
      <c r="H57" s="36">
        <f t="shared" ref="H57:J57" si="35">H58+H59</f>
        <v>0</v>
      </c>
      <c r="I57" s="36">
        <f t="shared" si="35"/>
        <v>0</v>
      </c>
      <c r="J57" s="36">
        <f t="shared" si="35"/>
        <v>0</v>
      </c>
      <c r="K57" s="36">
        <f t="shared" si="2"/>
        <v>108000</v>
      </c>
      <c r="L57" s="36">
        <f t="shared" ref="L57:O57" si="36">L58+L59</f>
        <v>108000</v>
      </c>
      <c r="M57" s="36">
        <f t="shared" si="36"/>
        <v>0</v>
      </c>
      <c r="N57" s="26">
        <f t="shared" si="29"/>
        <v>108000</v>
      </c>
      <c r="O57" s="36">
        <f t="shared" si="36"/>
        <v>108000</v>
      </c>
      <c r="P57" s="36"/>
      <c r="Q57" s="26">
        <f t="shared" si="32"/>
        <v>108000</v>
      </c>
    </row>
    <row r="58" spans="4:17" ht="75" x14ac:dyDescent="0.25">
      <c r="D58" s="72" t="s">
        <v>106</v>
      </c>
      <c r="E58" s="73" t="s">
        <v>121</v>
      </c>
      <c r="F58" s="27">
        <v>7093000</v>
      </c>
      <c r="G58" s="36">
        <v>79000</v>
      </c>
      <c r="H58" s="27"/>
      <c r="I58" s="74"/>
      <c r="J58" s="112"/>
      <c r="K58" s="36">
        <f t="shared" si="2"/>
        <v>79000</v>
      </c>
      <c r="L58" s="36">
        <v>79000</v>
      </c>
      <c r="M58" s="74"/>
      <c r="N58" s="26">
        <f t="shared" si="29"/>
        <v>79000</v>
      </c>
      <c r="O58" s="36">
        <v>79000</v>
      </c>
      <c r="P58" s="36"/>
      <c r="Q58" s="26">
        <f t="shared" si="32"/>
        <v>79000</v>
      </c>
    </row>
    <row r="59" spans="4:17" ht="60" x14ac:dyDescent="0.25">
      <c r="D59" s="72" t="s">
        <v>86</v>
      </c>
      <c r="E59" s="73" t="s">
        <v>103</v>
      </c>
      <c r="F59" s="27">
        <v>360000</v>
      </c>
      <c r="G59" s="36">
        <v>29000</v>
      </c>
      <c r="H59" s="27"/>
      <c r="I59" s="74"/>
      <c r="J59" s="112"/>
      <c r="K59" s="36">
        <f t="shared" si="2"/>
        <v>29000</v>
      </c>
      <c r="L59" s="36">
        <v>29000</v>
      </c>
      <c r="M59" s="74"/>
      <c r="N59" s="26">
        <f t="shared" si="29"/>
        <v>29000</v>
      </c>
      <c r="O59" s="36">
        <v>29000</v>
      </c>
      <c r="P59" s="36"/>
      <c r="Q59" s="26">
        <f t="shared" si="32"/>
        <v>29000</v>
      </c>
    </row>
    <row r="60" spans="4:17" ht="28.5" x14ac:dyDescent="0.25">
      <c r="D60" s="7" t="s">
        <v>59</v>
      </c>
      <c r="E60" s="23" t="s">
        <v>27</v>
      </c>
      <c r="F60" s="51" t="e">
        <f>F61+#REF!+#REF!+#REF!+#REF!+F63+F64+#REF!+F62+#REF!</f>
        <v>#REF!</v>
      </c>
      <c r="G60" s="36">
        <f>G61</f>
        <v>217000</v>
      </c>
      <c r="H60" s="36">
        <f t="shared" ref="H60:J60" si="37">H61</f>
        <v>0</v>
      </c>
      <c r="I60" s="36">
        <f t="shared" si="37"/>
        <v>0</v>
      </c>
      <c r="J60" s="36">
        <f t="shared" si="37"/>
        <v>313191</v>
      </c>
      <c r="K60" s="36">
        <f t="shared" si="2"/>
        <v>530191</v>
      </c>
      <c r="L60" s="36">
        <f t="shared" ref="L60:O60" si="38">L61</f>
        <v>225000</v>
      </c>
      <c r="M60" s="36">
        <f t="shared" si="38"/>
        <v>0</v>
      </c>
      <c r="N60" s="36">
        <f t="shared" si="29"/>
        <v>225000</v>
      </c>
      <c r="O60" s="36">
        <f t="shared" si="38"/>
        <v>234000</v>
      </c>
      <c r="P60" s="36"/>
      <c r="Q60" s="26">
        <f t="shared" si="32"/>
        <v>234000</v>
      </c>
    </row>
    <row r="61" spans="4:17" ht="32.25" customHeight="1" x14ac:dyDescent="0.25">
      <c r="D61" s="72" t="s">
        <v>162</v>
      </c>
      <c r="E61" s="57" t="s">
        <v>163</v>
      </c>
      <c r="F61" s="27" t="e">
        <f>#REF!+#REF!</f>
        <v>#REF!</v>
      </c>
      <c r="G61" s="36">
        <f>G62+G63+G64+G72+G71</f>
        <v>217000</v>
      </c>
      <c r="H61" s="36">
        <f t="shared" ref="H61:I61" si="39">H62+H63+H64+H72+H71</f>
        <v>0</v>
      </c>
      <c r="I61" s="36">
        <f t="shared" si="39"/>
        <v>0</v>
      </c>
      <c r="J61" s="36">
        <f>J62+J63+J64+J72+J71+J65+J66+J67+J68+J69+J70+J73+J74</f>
        <v>313191</v>
      </c>
      <c r="K61" s="36">
        <f t="shared" si="2"/>
        <v>530191</v>
      </c>
      <c r="L61" s="36">
        <f>L62+L63+L64+L72+L71</f>
        <v>225000</v>
      </c>
      <c r="M61" s="36">
        <f>M62+M63+M64+M72+M71</f>
        <v>0</v>
      </c>
      <c r="N61" s="36">
        <f t="shared" si="29"/>
        <v>225000</v>
      </c>
      <c r="O61" s="36">
        <f>O62+O63+O64+O72+O71</f>
        <v>234000</v>
      </c>
      <c r="P61" s="36"/>
      <c r="Q61" s="26">
        <f t="shared" si="32"/>
        <v>234000</v>
      </c>
    </row>
    <row r="62" spans="4:17" ht="32.25" customHeight="1" x14ac:dyDescent="0.25">
      <c r="D62" s="83" t="s">
        <v>164</v>
      </c>
      <c r="E62" s="57" t="s">
        <v>163</v>
      </c>
      <c r="F62" s="80">
        <v>170000</v>
      </c>
      <c r="G62" s="84">
        <v>38000</v>
      </c>
      <c r="H62" s="82"/>
      <c r="I62" s="81"/>
      <c r="J62" s="120"/>
      <c r="K62" s="36">
        <f t="shared" si="2"/>
        <v>38000</v>
      </c>
      <c r="L62" s="36">
        <v>34000</v>
      </c>
      <c r="M62" s="48"/>
      <c r="N62" s="36">
        <f t="shared" si="29"/>
        <v>34000</v>
      </c>
      <c r="O62" s="36">
        <v>34000</v>
      </c>
      <c r="P62" s="36"/>
      <c r="Q62" s="26">
        <f t="shared" si="32"/>
        <v>34000</v>
      </c>
    </row>
    <row r="63" spans="4:17" ht="94.5" customHeight="1" x14ac:dyDescent="0.25">
      <c r="D63" s="64" t="s">
        <v>165</v>
      </c>
      <c r="E63" s="85" t="s">
        <v>166</v>
      </c>
      <c r="F63" s="27">
        <v>60000</v>
      </c>
      <c r="G63" s="36">
        <v>24000</v>
      </c>
      <c r="H63" s="27"/>
      <c r="I63" s="81"/>
      <c r="J63" s="120"/>
      <c r="K63" s="36">
        <f t="shared" si="2"/>
        <v>24000</v>
      </c>
      <c r="L63" s="36">
        <v>22000</v>
      </c>
      <c r="M63" s="81"/>
      <c r="N63" s="36">
        <f t="shared" si="29"/>
        <v>22000</v>
      </c>
      <c r="O63" s="36">
        <v>22000</v>
      </c>
      <c r="P63" s="36"/>
      <c r="Q63" s="26">
        <f t="shared" si="32"/>
        <v>22000</v>
      </c>
    </row>
    <row r="64" spans="4:17" ht="105" x14ac:dyDescent="0.25">
      <c r="D64" s="64" t="s">
        <v>167</v>
      </c>
      <c r="E64" s="86" t="s">
        <v>168</v>
      </c>
      <c r="F64" s="27">
        <v>150000</v>
      </c>
      <c r="G64" s="36">
        <v>6000</v>
      </c>
      <c r="H64" s="27"/>
      <c r="I64" s="81"/>
      <c r="J64" s="120"/>
      <c r="K64" s="36">
        <f t="shared" si="2"/>
        <v>6000</v>
      </c>
      <c r="L64" s="36">
        <v>6000</v>
      </c>
      <c r="M64" s="81"/>
      <c r="N64" s="36">
        <f t="shared" si="29"/>
        <v>6000</v>
      </c>
      <c r="O64" s="36">
        <v>6000</v>
      </c>
      <c r="P64" s="36"/>
      <c r="Q64" s="26">
        <f t="shared" si="32"/>
        <v>6000</v>
      </c>
    </row>
    <row r="65" spans="4:17" ht="45" customHeight="1" x14ac:dyDescent="0.25">
      <c r="D65" s="149" t="s">
        <v>194</v>
      </c>
      <c r="E65" s="148" t="s">
        <v>193</v>
      </c>
      <c r="F65" s="27"/>
      <c r="G65" s="36">
        <v>0</v>
      </c>
      <c r="H65" s="27"/>
      <c r="I65" s="146"/>
      <c r="J65" s="146">
        <v>2000</v>
      </c>
      <c r="K65" s="36">
        <v>2000</v>
      </c>
      <c r="L65" s="36"/>
      <c r="M65" s="146"/>
      <c r="N65" s="36"/>
      <c r="O65" s="36"/>
      <c r="P65" s="36"/>
      <c r="Q65" s="26"/>
    </row>
    <row r="66" spans="4:17" ht="120" x14ac:dyDescent="0.25">
      <c r="D66" s="149" t="s">
        <v>196</v>
      </c>
      <c r="E66" s="148" t="s">
        <v>195</v>
      </c>
      <c r="F66" s="27"/>
      <c r="G66" s="36">
        <v>0</v>
      </c>
      <c r="H66" s="27"/>
      <c r="I66" s="146"/>
      <c r="J66" s="146">
        <v>4000</v>
      </c>
      <c r="K66" s="36">
        <v>4000</v>
      </c>
      <c r="L66" s="36"/>
      <c r="M66" s="146"/>
      <c r="N66" s="36"/>
      <c r="O66" s="36"/>
      <c r="P66" s="36"/>
      <c r="Q66" s="26"/>
    </row>
    <row r="67" spans="4:17" ht="150" x14ac:dyDescent="0.25">
      <c r="D67" s="149" t="s">
        <v>198</v>
      </c>
      <c r="E67" s="148" t="s">
        <v>197</v>
      </c>
      <c r="F67" s="27"/>
      <c r="G67" s="36">
        <v>0</v>
      </c>
      <c r="H67" s="27"/>
      <c r="I67" s="146"/>
      <c r="J67" s="146">
        <v>1500</v>
      </c>
      <c r="K67" s="36">
        <v>1500</v>
      </c>
      <c r="L67" s="36"/>
      <c r="M67" s="146"/>
      <c r="N67" s="36"/>
      <c r="O67" s="36"/>
      <c r="P67" s="36"/>
      <c r="Q67" s="26"/>
    </row>
    <row r="68" spans="4:17" ht="120" x14ac:dyDescent="0.25">
      <c r="D68" s="149" t="s">
        <v>200</v>
      </c>
      <c r="E68" s="148" t="s">
        <v>199</v>
      </c>
      <c r="F68" s="27"/>
      <c r="G68" s="36">
        <v>0</v>
      </c>
      <c r="H68" s="27"/>
      <c r="I68" s="146"/>
      <c r="J68" s="146">
        <v>1500</v>
      </c>
      <c r="K68" s="36">
        <v>1500</v>
      </c>
      <c r="L68" s="36"/>
      <c r="M68" s="146"/>
      <c r="N68" s="36"/>
      <c r="O68" s="36"/>
      <c r="P68" s="36"/>
      <c r="Q68" s="26"/>
    </row>
    <row r="69" spans="4:17" ht="150" x14ac:dyDescent="0.25">
      <c r="D69" s="149" t="s">
        <v>202</v>
      </c>
      <c r="E69" s="148" t="s">
        <v>201</v>
      </c>
      <c r="F69" s="27"/>
      <c r="G69" s="36">
        <v>0</v>
      </c>
      <c r="H69" s="27"/>
      <c r="I69" s="146"/>
      <c r="J69" s="146">
        <v>35000</v>
      </c>
      <c r="K69" s="36">
        <v>35000</v>
      </c>
      <c r="L69" s="36"/>
      <c r="M69" s="146"/>
      <c r="N69" s="36"/>
      <c r="O69" s="36"/>
      <c r="P69" s="36"/>
      <c r="Q69" s="26"/>
    </row>
    <row r="70" spans="4:17" ht="105" x14ac:dyDescent="0.25">
      <c r="D70" s="149" t="s">
        <v>204</v>
      </c>
      <c r="E70" s="148" t="s">
        <v>203</v>
      </c>
      <c r="F70" s="27"/>
      <c r="G70" s="36">
        <v>0</v>
      </c>
      <c r="H70" s="27"/>
      <c r="I70" s="146"/>
      <c r="J70" s="146">
        <v>10000</v>
      </c>
      <c r="K70" s="36">
        <v>10000</v>
      </c>
      <c r="L70" s="36"/>
      <c r="M70" s="146"/>
      <c r="N70" s="36"/>
      <c r="O70" s="36"/>
      <c r="P70" s="36"/>
      <c r="Q70" s="26"/>
    </row>
    <row r="71" spans="4:17" ht="120" x14ac:dyDescent="0.25">
      <c r="D71" s="92" t="s">
        <v>169</v>
      </c>
      <c r="E71" s="86" t="s">
        <v>170</v>
      </c>
      <c r="F71" s="45">
        <v>1873000</v>
      </c>
      <c r="G71" s="36">
        <v>16000</v>
      </c>
      <c r="H71" s="27"/>
      <c r="I71" s="81"/>
      <c r="J71" s="150">
        <v>30200</v>
      </c>
      <c r="K71" s="36">
        <f t="shared" si="2"/>
        <v>46200</v>
      </c>
      <c r="L71" s="36">
        <v>16000</v>
      </c>
      <c r="M71" s="81"/>
      <c r="N71" s="36">
        <f t="shared" si="29"/>
        <v>16000</v>
      </c>
      <c r="O71" s="36">
        <v>16000</v>
      </c>
      <c r="P71" s="36"/>
      <c r="Q71" s="26">
        <f t="shared" si="32"/>
        <v>16000</v>
      </c>
    </row>
    <row r="72" spans="4:17" ht="105" x14ac:dyDescent="0.25">
      <c r="D72" s="92" t="s">
        <v>174</v>
      </c>
      <c r="E72" s="86" t="s">
        <v>173</v>
      </c>
      <c r="F72" s="45"/>
      <c r="G72" s="36">
        <v>133000</v>
      </c>
      <c r="H72" s="27"/>
      <c r="I72" s="71"/>
      <c r="J72" s="150">
        <v>173390</v>
      </c>
      <c r="K72" s="36">
        <f t="shared" si="2"/>
        <v>306390</v>
      </c>
      <c r="L72" s="36">
        <v>147000</v>
      </c>
      <c r="M72" s="71"/>
      <c r="N72" s="36">
        <f t="shared" si="29"/>
        <v>147000</v>
      </c>
      <c r="O72" s="36">
        <v>156000</v>
      </c>
      <c r="P72" s="36"/>
      <c r="Q72" s="26">
        <f t="shared" si="32"/>
        <v>156000</v>
      </c>
    </row>
    <row r="73" spans="4:17" ht="90" x14ac:dyDescent="0.25">
      <c r="D73" s="152" t="s">
        <v>206</v>
      </c>
      <c r="E73" s="151" t="s">
        <v>205</v>
      </c>
      <c r="F73" s="45"/>
      <c r="G73" s="36">
        <v>0</v>
      </c>
      <c r="H73" s="27"/>
      <c r="I73" s="146"/>
      <c r="J73" s="146">
        <v>55225</v>
      </c>
      <c r="K73" s="36">
        <f t="shared" si="2"/>
        <v>55225</v>
      </c>
      <c r="L73" s="36"/>
      <c r="M73" s="146"/>
      <c r="N73" s="36"/>
      <c r="O73" s="36"/>
      <c r="P73" s="36"/>
      <c r="Q73" s="26"/>
    </row>
    <row r="74" spans="4:17" ht="125.25" customHeight="1" x14ac:dyDescent="0.25">
      <c r="D74" s="152" t="s">
        <v>208</v>
      </c>
      <c r="E74" s="151" t="s">
        <v>207</v>
      </c>
      <c r="F74" s="45"/>
      <c r="G74" s="36">
        <v>0</v>
      </c>
      <c r="H74" s="27"/>
      <c r="I74" s="146"/>
      <c r="J74" s="146">
        <v>376</v>
      </c>
      <c r="K74" s="36">
        <f t="shared" si="2"/>
        <v>376</v>
      </c>
      <c r="L74" s="36"/>
      <c r="M74" s="146"/>
      <c r="N74" s="36"/>
      <c r="O74" s="36"/>
      <c r="P74" s="36"/>
      <c r="Q74" s="26"/>
    </row>
    <row r="75" spans="4:17" x14ac:dyDescent="0.25">
      <c r="D75" s="93" t="s">
        <v>68</v>
      </c>
      <c r="E75" s="94" t="s">
        <v>69</v>
      </c>
      <c r="F75" s="36">
        <v>180000</v>
      </c>
      <c r="G75" s="36">
        <f>G76</f>
        <v>180000</v>
      </c>
      <c r="H75" s="36">
        <f t="shared" ref="H75:O75" si="40">H76</f>
        <v>0</v>
      </c>
      <c r="I75" s="36">
        <f t="shared" si="40"/>
        <v>0</v>
      </c>
      <c r="J75" s="36"/>
      <c r="K75" s="36">
        <f t="shared" si="2"/>
        <v>180000</v>
      </c>
      <c r="L75" s="36">
        <f t="shared" si="40"/>
        <v>180000</v>
      </c>
      <c r="M75" s="36">
        <f t="shared" si="40"/>
        <v>0</v>
      </c>
      <c r="N75" s="36">
        <f t="shared" si="29"/>
        <v>180000</v>
      </c>
      <c r="O75" s="36">
        <f t="shared" si="40"/>
        <v>180000</v>
      </c>
      <c r="P75" s="36"/>
      <c r="Q75" s="26">
        <f t="shared" si="32"/>
        <v>180000</v>
      </c>
    </row>
    <row r="76" spans="4:17" ht="27.75" customHeight="1" x14ac:dyDescent="0.25">
      <c r="D76" s="95" t="s">
        <v>70</v>
      </c>
      <c r="E76" s="90" t="s">
        <v>71</v>
      </c>
      <c r="F76" s="45">
        <v>180000</v>
      </c>
      <c r="G76" s="36">
        <v>180000</v>
      </c>
      <c r="H76" s="27"/>
      <c r="I76" s="71"/>
      <c r="J76" s="120"/>
      <c r="K76" s="36">
        <f t="shared" si="2"/>
        <v>180000</v>
      </c>
      <c r="L76" s="36">
        <v>180000</v>
      </c>
      <c r="M76" s="71"/>
      <c r="N76" s="36">
        <f t="shared" si="29"/>
        <v>180000</v>
      </c>
      <c r="O76" s="36">
        <v>180000</v>
      </c>
      <c r="P76" s="36"/>
      <c r="Q76" s="26">
        <f t="shared" si="32"/>
        <v>180000</v>
      </c>
    </row>
    <row r="77" spans="4:17" x14ac:dyDescent="0.25">
      <c r="D77" s="96" t="s">
        <v>104</v>
      </c>
      <c r="E77" s="94" t="s">
        <v>28</v>
      </c>
      <c r="F77" s="66" t="e">
        <f t="shared" ref="F77:Q77" si="41">SUM(F78+F81+F101+F145)</f>
        <v>#REF!</v>
      </c>
      <c r="G77" s="66">
        <f t="shared" si="41"/>
        <v>801915361.61999989</v>
      </c>
      <c r="H77" s="66">
        <f t="shared" si="41"/>
        <v>0</v>
      </c>
      <c r="I77" s="66">
        <f t="shared" si="41"/>
        <v>0</v>
      </c>
      <c r="J77" s="66">
        <f t="shared" si="41"/>
        <v>6390043.1699999999</v>
      </c>
      <c r="K77" s="66">
        <f t="shared" si="41"/>
        <v>808305404.78999984</v>
      </c>
      <c r="L77" s="30">
        <f t="shared" si="41"/>
        <v>467351598.05000001</v>
      </c>
      <c r="M77" s="30">
        <f t="shared" si="41"/>
        <v>0</v>
      </c>
      <c r="N77" s="30">
        <f t="shared" si="41"/>
        <v>467351598.05000001</v>
      </c>
      <c r="O77" s="30">
        <f t="shared" si="41"/>
        <v>459313117.72000003</v>
      </c>
      <c r="P77" s="30">
        <f t="shared" si="41"/>
        <v>0</v>
      </c>
      <c r="Q77" s="30">
        <f t="shared" si="41"/>
        <v>459313117.72000003</v>
      </c>
    </row>
    <row r="78" spans="4:17" ht="28.5" x14ac:dyDescent="0.25">
      <c r="D78" s="96" t="s">
        <v>131</v>
      </c>
      <c r="E78" s="94" t="s">
        <v>29</v>
      </c>
      <c r="F78" s="66">
        <f t="shared" ref="F78:Q78" si="42">SUM(F79:F80)</f>
        <v>154234350</v>
      </c>
      <c r="G78" s="66">
        <f t="shared" si="42"/>
        <v>119556000</v>
      </c>
      <c r="H78" s="66">
        <f t="shared" si="42"/>
        <v>0</v>
      </c>
      <c r="I78" s="66">
        <f t="shared" si="42"/>
        <v>0</v>
      </c>
      <c r="J78" s="66">
        <f t="shared" si="42"/>
        <v>0</v>
      </c>
      <c r="K78" s="66">
        <f t="shared" si="42"/>
        <v>119556000</v>
      </c>
      <c r="L78" s="30">
        <f t="shared" si="42"/>
        <v>104195000</v>
      </c>
      <c r="M78" s="30">
        <f t="shared" si="42"/>
        <v>0</v>
      </c>
      <c r="N78" s="30">
        <f t="shared" si="42"/>
        <v>104195000</v>
      </c>
      <c r="O78" s="30">
        <f t="shared" si="42"/>
        <v>98377000</v>
      </c>
      <c r="P78" s="30">
        <f t="shared" si="42"/>
        <v>0</v>
      </c>
      <c r="Q78" s="30">
        <f t="shared" si="42"/>
        <v>98377000</v>
      </c>
    </row>
    <row r="79" spans="4:17" ht="45" x14ac:dyDescent="0.25">
      <c r="D79" s="97" t="s">
        <v>123</v>
      </c>
      <c r="E79" s="90" t="s">
        <v>171</v>
      </c>
      <c r="F79" s="45">
        <v>114272000</v>
      </c>
      <c r="G79" s="45">
        <v>102412000</v>
      </c>
      <c r="H79" s="27"/>
      <c r="I79" s="29"/>
      <c r="J79" s="120"/>
      <c r="K79" s="120">
        <f>G79+J79</f>
        <v>102412000</v>
      </c>
      <c r="L79" s="45">
        <v>104195000</v>
      </c>
      <c r="M79" s="38"/>
      <c r="N79" s="26">
        <f>L79+M79</f>
        <v>104195000</v>
      </c>
      <c r="O79" s="45">
        <v>98377000</v>
      </c>
      <c r="P79" s="45"/>
      <c r="Q79" s="26">
        <f>O79+P79</f>
        <v>98377000</v>
      </c>
    </row>
    <row r="80" spans="4:17" ht="45" x14ac:dyDescent="0.25">
      <c r="D80" s="97" t="s">
        <v>124</v>
      </c>
      <c r="E80" s="90" t="s">
        <v>141</v>
      </c>
      <c r="F80" s="45">
        <v>39962350</v>
      </c>
      <c r="G80" s="45">
        <v>17144000</v>
      </c>
      <c r="H80" s="27"/>
      <c r="I80" s="29"/>
      <c r="J80" s="120"/>
      <c r="K80" s="120">
        <f>G80+J80</f>
        <v>17144000</v>
      </c>
      <c r="L80" s="45"/>
      <c r="M80" s="38"/>
      <c r="N80" s="26">
        <f>L80+M80</f>
        <v>0</v>
      </c>
      <c r="O80" s="45"/>
      <c r="P80" s="45"/>
      <c r="Q80" s="26">
        <f>O80+P80</f>
        <v>0</v>
      </c>
    </row>
    <row r="81" spans="4:17" ht="28.5" x14ac:dyDescent="0.25">
      <c r="D81" s="98" t="s">
        <v>132</v>
      </c>
      <c r="E81" s="99" t="s">
        <v>30</v>
      </c>
      <c r="F81" s="66" t="e">
        <f>F93+#REF!+#REF!+#REF!+#REF!+#REF!+#REF!+#REF!</f>
        <v>#REF!</v>
      </c>
      <c r="G81" s="66">
        <f t="shared" ref="G81:I81" si="43">G82+G83+G84+G85+G86+G87+G88+G89+G90+G92+G93+G91</f>
        <v>307452129.39999998</v>
      </c>
      <c r="H81" s="66">
        <f t="shared" si="43"/>
        <v>0</v>
      </c>
      <c r="I81" s="66">
        <f t="shared" si="43"/>
        <v>0</v>
      </c>
      <c r="J81" s="66">
        <f>J82+J83+J84+J85+J86+J87+J88+J89+J90+J92+J93+J91</f>
        <v>-1400000</v>
      </c>
      <c r="K81" s="66">
        <f t="shared" ref="K81:Q81" si="44">K82+K83+K84+K85+K86+K87+K88+K89+K90+K92+K93+K91</f>
        <v>306052129.39999998</v>
      </c>
      <c r="L81" s="66">
        <f t="shared" si="44"/>
        <v>35604611</v>
      </c>
      <c r="M81" s="66">
        <f t="shared" si="44"/>
        <v>0</v>
      </c>
      <c r="N81" s="66">
        <f t="shared" si="44"/>
        <v>35604611</v>
      </c>
      <c r="O81" s="66">
        <f t="shared" si="44"/>
        <v>32562241.5</v>
      </c>
      <c r="P81" s="66">
        <f t="shared" si="44"/>
        <v>0</v>
      </c>
      <c r="Q81" s="66">
        <f t="shared" si="44"/>
        <v>32562241.5</v>
      </c>
    </row>
    <row r="82" spans="4:17" ht="162.75" customHeight="1" x14ac:dyDescent="0.25">
      <c r="D82" s="100" t="s">
        <v>151</v>
      </c>
      <c r="E82" s="101" t="s">
        <v>172</v>
      </c>
      <c r="F82" s="66"/>
      <c r="G82" s="88">
        <v>80750000</v>
      </c>
      <c r="H82" s="66"/>
      <c r="I82" s="66"/>
      <c r="J82" s="66"/>
      <c r="K82" s="114">
        <f>G82+J82</f>
        <v>80750000</v>
      </c>
      <c r="L82" s="66"/>
      <c r="M82" s="66"/>
      <c r="N82" s="66">
        <f>L82+M82</f>
        <v>0</v>
      </c>
      <c r="O82" s="66"/>
      <c r="P82" s="66"/>
      <c r="Q82" s="30">
        <f>O82+P82</f>
        <v>0</v>
      </c>
    </row>
    <row r="83" spans="4:17" ht="105" x14ac:dyDescent="0.25">
      <c r="D83" s="100" t="s">
        <v>151</v>
      </c>
      <c r="E83" s="101" t="s">
        <v>192</v>
      </c>
      <c r="F83" s="66"/>
      <c r="G83" s="88">
        <v>197954380.37</v>
      </c>
      <c r="H83" s="65"/>
      <c r="I83" s="65"/>
      <c r="J83" s="114">
        <v>-1400000</v>
      </c>
      <c r="K83" s="114">
        <f t="shared" ref="K83:K100" si="45">G83+J83</f>
        <v>196554380.37</v>
      </c>
      <c r="L83" s="65"/>
      <c r="M83" s="65"/>
      <c r="N83" s="66">
        <f t="shared" ref="N83:N100" si="46">L83+M83</f>
        <v>0</v>
      </c>
      <c r="O83" s="65"/>
      <c r="P83" s="114"/>
      <c r="Q83" s="30">
        <f t="shared" ref="Q83:Q100" si="47">O83+P83</f>
        <v>0</v>
      </c>
    </row>
    <row r="84" spans="4:17" ht="105" x14ac:dyDescent="0.25">
      <c r="D84" s="100" t="s">
        <v>151</v>
      </c>
      <c r="E84" s="101" t="s">
        <v>144</v>
      </c>
      <c r="F84" s="66"/>
      <c r="G84" s="88">
        <v>2500000</v>
      </c>
      <c r="H84" s="65"/>
      <c r="I84" s="65"/>
      <c r="J84" s="114"/>
      <c r="K84" s="114">
        <f t="shared" si="45"/>
        <v>2500000</v>
      </c>
      <c r="L84" s="65">
        <v>1500000</v>
      </c>
      <c r="M84" s="65"/>
      <c r="N84" s="66">
        <f t="shared" si="46"/>
        <v>1500000</v>
      </c>
      <c r="O84" s="65"/>
      <c r="P84" s="114"/>
      <c r="Q84" s="30">
        <f t="shared" si="47"/>
        <v>0</v>
      </c>
    </row>
    <row r="85" spans="4:17" ht="150" x14ac:dyDescent="0.25">
      <c r="D85" s="100" t="s">
        <v>151</v>
      </c>
      <c r="E85" s="101" t="s">
        <v>150</v>
      </c>
      <c r="F85" s="66"/>
      <c r="G85" s="88">
        <v>4926021.7</v>
      </c>
      <c r="H85" s="65"/>
      <c r="I85" s="65"/>
      <c r="J85" s="114"/>
      <c r="K85" s="114">
        <f t="shared" si="45"/>
        <v>4926021.7</v>
      </c>
      <c r="L85" s="65"/>
      <c r="M85" s="65"/>
      <c r="N85" s="66">
        <f t="shared" si="46"/>
        <v>0</v>
      </c>
      <c r="O85" s="65">
        <v>3459472.5</v>
      </c>
      <c r="P85" s="114"/>
      <c r="Q85" s="30">
        <f t="shared" si="47"/>
        <v>3459472.5</v>
      </c>
    </row>
    <row r="86" spans="4:17" ht="135" x14ac:dyDescent="0.25">
      <c r="D86" s="100" t="s">
        <v>157</v>
      </c>
      <c r="E86" s="101" t="s">
        <v>149</v>
      </c>
      <c r="F86" s="66"/>
      <c r="G86" s="88">
        <v>5575157</v>
      </c>
      <c r="H86" s="65"/>
      <c r="I86" s="65"/>
      <c r="J86" s="114"/>
      <c r="K86" s="114">
        <f t="shared" si="45"/>
        <v>5575157</v>
      </c>
      <c r="L86" s="65">
        <v>3715662</v>
      </c>
      <c r="M86" s="65"/>
      <c r="N86" s="66">
        <f t="shared" si="46"/>
        <v>3715662</v>
      </c>
      <c r="O86" s="65">
        <v>4355724</v>
      </c>
      <c r="P86" s="114"/>
      <c r="Q86" s="30">
        <f t="shared" si="47"/>
        <v>4355724</v>
      </c>
    </row>
    <row r="87" spans="4:17" ht="150" x14ac:dyDescent="0.25">
      <c r="D87" s="100" t="s">
        <v>159</v>
      </c>
      <c r="E87" s="101" t="s">
        <v>155</v>
      </c>
      <c r="F87" s="66"/>
      <c r="G87" s="88"/>
      <c r="H87" s="65"/>
      <c r="I87" s="65"/>
      <c r="J87" s="114"/>
      <c r="K87" s="114">
        <f t="shared" si="45"/>
        <v>0</v>
      </c>
      <c r="L87" s="65">
        <v>2906438</v>
      </c>
      <c r="M87" s="65"/>
      <c r="N87" s="66">
        <f t="shared" si="46"/>
        <v>2906438</v>
      </c>
      <c r="O87" s="65"/>
      <c r="P87" s="114"/>
      <c r="Q87" s="30">
        <f t="shared" si="47"/>
        <v>0</v>
      </c>
    </row>
    <row r="88" spans="4:17" ht="120" x14ac:dyDescent="0.25">
      <c r="D88" s="100" t="s">
        <v>160</v>
      </c>
      <c r="E88" s="101" t="s">
        <v>145</v>
      </c>
      <c r="F88" s="66"/>
      <c r="G88" s="88"/>
      <c r="H88" s="65"/>
      <c r="I88" s="65"/>
      <c r="J88" s="114"/>
      <c r="K88" s="114">
        <f t="shared" si="45"/>
        <v>0</v>
      </c>
      <c r="L88" s="65">
        <v>12375000</v>
      </c>
      <c r="M88" s="65"/>
      <c r="N88" s="66">
        <f t="shared" si="46"/>
        <v>12375000</v>
      </c>
      <c r="O88" s="65">
        <v>14553000</v>
      </c>
      <c r="P88" s="114"/>
      <c r="Q88" s="30">
        <f t="shared" si="47"/>
        <v>14553000</v>
      </c>
    </row>
    <row r="89" spans="4:17" ht="105" x14ac:dyDescent="0.25">
      <c r="D89" s="100" t="s">
        <v>156</v>
      </c>
      <c r="E89" s="101" t="s">
        <v>146</v>
      </c>
      <c r="F89" s="66"/>
      <c r="G89" s="88">
        <v>1873016</v>
      </c>
      <c r="H89" s="65"/>
      <c r="I89" s="65"/>
      <c r="J89" s="114"/>
      <c r="K89" s="114">
        <f t="shared" si="45"/>
        <v>1873016</v>
      </c>
      <c r="L89" s="65">
        <v>927660</v>
      </c>
      <c r="M89" s="65"/>
      <c r="N89" s="66">
        <f t="shared" si="46"/>
        <v>927660</v>
      </c>
      <c r="O89" s="65">
        <v>182360</v>
      </c>
      <c r="P89" s="114"/>
      <c r="Q89" s="30">
        <f t="shared" si="47"/>
        <v>182360</v>
      </c>
    </row>
    <row r="90" spans="4:17" ht="105" x14ac:dyDescent="0.25">
      <c r="D90" s="100" t="s">
        <v>153</v>
      </c>
      <c r="E90" s="101" t="s">
        <v>154</v>
      </c>
      <c r="F90" s="66"/>
      <c r="G90" s="88">
        <v>1779102</v>
      </c>
      <c r="H90" s="65"/>
      <c r="I90" s="65"/>
      <c r="J90" s="114"/>
      <c r="K90" s="114">
        <f t="shared" si="45"/>
        <v>1779102</v>
      </c>
      <c r="L90" s="65">
        <v>1779102</v>
      </c>
      <c r="M90" s="65"/>
      <c r="N90" s="66">
        <f t="shared" si="46"/>
        <v>1779102</v>
      </c>
      <c r="O90" s="65">
        <v>1779102</v>
      </c>
      <c r="P90" s="114"/>
      <c r="Q90" s="30">
        <f t="shared" si="47"/>
        <v>1779102</v>
      </c>
    </row>
    <row r="91" spans="4:17" ht="30" x14ac:dyDescent="0.25">
      <c r="D91" s="131" t="s">
        <v>161</v>
      </c>
      <c r="E91" s="101" t="s">
        <v>186</v>
      </c>
      <c r="F91" s="66"/>
      <c r="G91" s="132">
        <v>100000</v>
      </c>
      <c r="H91" s="132"/>
      <c r="I91" s="132"/>
      <c r="J91" s="132"/>
      <c r="K91" s="132">
        <f t="shared" si="45"/>
        <v>100000</v>
      </c>
      <c r="L91" s="132"/>
      <c r="M91" s="132"/>
      <c r="N91" s="66"/>
      <c r="O91" s="132"/>
      <c r="P91" s="132"/>
      <c r="Q91" s="30"/>
    </row>
    <row r="92" spans="4:17" ht="30" x14ac:dyDescent="0.25">
      <c r="D92" s="100" t="s">
        <v>161</v>
      </c>
      <c r="E92" s="101" t="s">
        <v>186</v>
      </c>
      <c r="F92" s="66"/>
      <c r="G92" s="88">
        <v>298370</v>
      </c>
      <c r="H92" s="65"/>
      <c r="I92" s="65"/>
      <c r="J92" s="114"/>
      <c r="K92" s="114">
        <f t="shared" si="45"/>
        <v>298370</v>
      </c>
      <c r="L92" s="65"/>
      <c r="M92" s="65"/>
      <c r="N92" s="66">
        <f t="shared" si="46"/>
        <v>0</v>
      </c>
      <c r="O92" s="65"/>
      <c r="P92" s="114"/>
      <c r="Q92" s="30">
        <f t="shared" si="47"/>
        <v>0</v>
      </c>
    </row>
    <row r="93" spans="4:17" ht="40.5" customHeight="1" x14ac:dyDescent="0.25">
      <c r="D93" s="98" t="s">
        <v>133</v>
      </c>
      <c r="E93" s="99" t="s">
        <v>90</v>
      </c>
      <c r="F93" s="66" t="e">
        <f>F100+#REF!+#REF!</f>
        <v>#REF!</v>
      </c>
      <c r="G93" s="66">
        <f>G94+G95+G96+G100+G97+G98+G99</f>
        <v>11696082.33</v>
      </c>
      <c r="H93" s="66">
        <f t="shared" ref="H93:K93" si="48">H94+H95+H96+H100+H97+H98+H99</f>
        <v>0</v>
      </c>
      <c r="I93" s="66">
        <f t="shared" si="48"/>
        <v>0</v>
      </c>
      <c r="J93" s="66">
        <f t="shared" si="48"/>
        <v>0</v>
      </c>
      <c r="K93" s="66">
        <f t="shared" si="48"/>
        <v>11696082.33</v>
      </c>
      <c r="L93" s="66">
        <f t="shared" ref="L93" si="49">L94+L95+L96+L100+L97+L98+L99</f>
        <v>12400749</v>
      </c>
      <c r="M93" s="66">
        <f t="shared" ref="M93" si="50">M94+M95+M96+M100+M97+M98+M99</f>
        <v>0</v>
      </c>
      <c r="N93" s="66">
        <f t="shared" ref="N93" si="51">N94+N95+N96+N100+N97+N98+N99</f>
        <v>12400749</v>
      </c>
      <c r="O93" s="66">
        <f t="shared" ref="O93" si="52">O94+O95+O96+O100+O97+O98+O99</f>
        <v>8232583</v>
      </c>
      <c r="P93" s="66">
        <f t="shared" ref="P93" si="53">P94+P95+P96+P100+P97+P98+P99</f>
        <v>0</v>
      </c>
      <c r="Q93" s="66">
        <f t="shared" ref="Q93" si="54">Q94+Q95+Q96+Q100+Q97+Q98+Q99</f>
        <v>8232583</v>
      </c>
    </row>
    <row r="94" spans="4:17" ht="75.75" customHeight="1" x14ac:dyDescent="0.25">
      <c r="D94" s="100" t="s">
        <v>133</v>
      </c>
      <c r="E94" s="101" t="s">
        <v>152</v>
      </c>
      <c r="F94" s="66"/>
      <c r="G94" s="88">
        <v>200000</v>
      </c>
      <c r="H94" s="65"/>
      <c r="I94" s="65"/>
      <c r="J94" s="114"/>
      <c r="K94" s="114">
        <f t="shared" si="45"/>
        <v>200000</v>
      </c>
      <c r="L94" s="65">
        <v>1000000</v>
      </c>
      <c r="M94" s="65"/>
      <c r="N94" s="66">
        <f t="shared" si="46"/>
        <v>1000000</v>
      </c>
      <c r="O94" s="65">
        <v>500000</v>
      </c>
      <c r="P94" s="114"/>
      <c r="Q94" s="30">
        <f t="shared" si="47"/>
        <v>500000</v>
      </c>
    </row>
    <row r="95" spans="4:17" ht="77.25" customHeight="1" x14ac:dyDescent="0.25">
      <c r="D95" s="100" t="s">
        <v>133</v>
      </c>
      <c r="E95" s="101" t="s">
        <v>148</v>
      </c>
      <c r="F95" s="66"/>
      <c r="G95" s="88">
        <v>7990000</v>
      </c>
      <c r="H95" s="65"/>
      <c r="I95" s="65"/>
      <c r="J95" s="114"/>
      <c r="K95" s="114">
        <f t="shared" si="45"/>
        <v>7990000</v>
      </c>
      <c r="L95" s="65">
        <v>4324000</v>
      </c>
      <c r="M95" s="65"/>
      <c r="N95" s="66">
        <f t="shared" si="46"/>
        <v>4324000</v>
      </c>
      <c r="O95" s="65"/>
      <c r="P95" s="114"/>
      <c r="Q95" s="30">
        <f t="shared" si="47"/>
        <v>0</v>
      </c>
    </row>
    <row r="96" spans="4:17" ht="74.25" customHeight="1" x14ac:dyDescent="0.25">
      <c r="D96" s="105" t="s">
        <v>133</v>
      </c>
      <c r="E96" s="101" t="s">
        <v>175</v>
      </c>
      <c r="F96" s="66"/>
      <c r="G96" s="91">
        <v>1293229</v>
      </c>
      <c r="H96" s="91"/>
      <c r="I96" s="91"/>
      <c r="J96" s="114"/>
      <c r="K96" s="114">
        <f t="shared" si="45"/>
        <v>1293229</v>
      </c>
      <c r="L96" s="91">
        <v>1293229</v>
      </c>
      <c r="M96" s="91"/>
      <c r="N96" s="128">
        <f t="shared" si="46"/>
        <v>1293229</v>
      </c>
      <c r="O96" s="91">
        <v>1449063</v>
      </c>
      <c r="P96" s="114"/>
      <c r="Q96" s="130">
        <f t="shared" si="47"/>
        <v>1449063</v>
      </c>
    </row>
    <row r="97" spans="4:17" ht="81.75" customHeight="1" x14ac:dyDescent="0.25">
      <c r="D97" s="129" t="s">
        <v>133</v>
      </c>
      <c r="E97" s="101" t="s">
        <v>183</v>
      </c>
      <c r="F97" s="66"/>
      <c r="G97" s="128">
        <v>112000</v>
      </c>
      <c r="H97" s="128"/>
      <c r="I97" s="128"/>
      <c r="J97" s="128"/>
      <c r="K97" s="128">
        <f>G97+J97</f>
        <v>112000</v>
      </c>
      <c r="L97" s="128">
        <v>2016000</v>
      </c>
      <c r="M97" s="128"/>
      <c r="N97" s="128">
        <f t="shared" si="46"/>
        <v>2016000</v>
      </c>
      <c r="O97" s="128">
        <v>2016000</v>
      </c>
      <c r="P97" s="128"/>
      <c r="Q97" s="130">
        <f t="shared" si="47"/>
        <v>2016000</v>
      </c>
    </row>
    <row r="98" spans="4:17" ht="69" customHeight="1" x14ac:dyDescent="0.25">
      <c r="D98" s="129" t="s">
        <v>133</v>
      </c>
      <c r="E98" s="101" t="s">
        <v>184</v>
      </c>
      <c r="F98" s="66"/>
      <c r="G98" s="128">
        <v>333333.33</v>
      </c>
      <c r="H98" s="128"/>
      <c r="I98" s="128"/>
      <c r="J98" s="128"/>
      <c r="K98" s="128">
        <f>G98+J98</f>
        <v>333333.33</v>
      </c>
      <c r="L98" s="128">
        <v>3000000</v>
      </c>
      <c r="M98" s="128"/>
      <c r="N98" s="128">
        <f t="shared" si="46"/>
        <v>3000000</v>
      </c>
      <c r="O98" s="128">
        <v>3500000</v>
      </c>
      <c r="P98" s="128"/>
      <c r="Q98" s="130">
        <f t="shared" si="47"/>
        <v>3500000</v>
      </c>
    </row>
    <row r="99" spans="4:17" ht="96" customHeight="1" x14ac:dyDescent="0.25">
      <c r="D99" s="129" t="s">
        <v>133</v>
      </c>
      <c r="E99" s="101" t="s">
        <v>185</v>
      </c>
      <c r="F99" s="66"/>
      <c r="G99" s="128">
        <v>1000000</v>
      </c>
      <c r="H99" s="128"/>
      <c r="I99" s="128"/>
      <c r="J99" s="128"/>
      <c r="K99" s="128">
        <f>G99+J99</f>
        <v>1000000</v>
      </c>
      <c r="L99" s="128"/>
      <c r="M99" s="128"/>
      <c r="N99" s="66"/>
      <c r="O99" s="128"/>
      <c r="P99" s="128"/>
      <c r="Q99" s="30"/>
    </row>
    <row r="100" spans="4:17" ht="75" x14ac:dyDescent="0.25">
      <c r="D100" s="100" t="s">
        <v>134</v>
      </c>
      <c r="E100" s="101" t="s">
        <v>147</v>
      </c>
      <c r="F100" s="45">
        <v>748800</v>
      </c>
      <c r="G100" s="45">
        <v>767520</v>
      </c>
      <c r="H100" s="45"/>
      <c r="I100" s="65"/>
      <c r="J100" s="114"/>
      <c r="K100" s="114">
        <f t="shared" si="45"/>
        <v>767520</v>
      </c>
      <c r="L100" s="45">
        <v>767520</v>
      </c>
      <c r="M100" s="65"/>
      <c r="N100" s="66">
        <f t="shared" si="46"/>
        <v>767520</v>
      </c>
      <c r="O100" s="45">
        <v>767520</v>
      </c>
      <c r="P100" s="45"/>
      <c r="Q100" s="30">
        <f t="shared" si="47"/>
        <v>767520</v>
      </c>
    </row>
    <row r="101" spans="4:17" ht="28.5" x14ac:dyDescent="0.25">
      <c r="D101" s="96" t="s">
        <v>135</v>
      </c>
      <c r="E101" s="94" t="s">
        <v>31</v>
      </c>
      <c r="F101" s="66" t="e">
        <f>#REF!+F102+#REF!+F107+F108+#REF!+F113+F118+F124+F135+F140+#REF!+#REF!+#REF!+#REF!</f>
        <v>#REF!</v>
      </c>
      <c r="G101" s="66">
        <f>G102+G107+G108+G113+G118+G124+G127+G130+G133+G134+G135+G139+G140+G144</f>
        <v>361682032.21999997</v>
      </c>
      <c r="H101" s="66">
        <f t="shared" ref="H101:Q101" si="55">H102+H107+H108+H113+H118+H124+H127+H130+H133+H134+H135+H139+H140+H144</f>
        <v>0</v>
      </c>
      <c r="I101" s="66">
        <f t="shared" si="55"/>
        <v>0</v>
      </c>
      <c r="J101" s="66">
        <f t="shared" si="55"/>
        <v>548566</v>
      </c>
      <c r="K101" s="66">
        <f t="shared" si="55"/>
        <v>362230598.21999997</v>
      </c>
      <c r="L101" s="66">
        <f t="shared" si="55"/>
        <v>327534247.05000001</v>
      </c>
      <c r="M101" s="66">
        <f t="shared" si="55"/>
        <v>0</v>
      </c>
      <c r="N101" s="66">
        <f t="shared" si="55"/>
        <v>327534247.05000001</v>
      </c>
      <c r="O101" s="66">
        <f t="shared" si="55"/>
        <v>328373876.22000003</v>
      </c>
      <c r="P101" s="66">
        <f t="shared" si="55"/>
        <v>0</v>
      </c>
      <c r="Q101" s="66">
        <f t="shared" si="55"/>
        <v>328373876.22000003</v>
      </c>
    </row>
    <row r="102" spans="4:17" ht="15" customHeight="1" x14ac:dyDescent="0.25">
      <c r="D102" s="199" t="s">
        <v>136</v>
      </c>
      <c r="E102" s="182" t="s">
        <v>143</v>
      </c>
      <c r="F102" s="185">
        <v>176381257</v>
      </c>
      <c r="G102" s="167">
        <v>285027901</v>
      </c>
      <c r="H102" s="167"/>
      <c r="I102" s="191"/>
      <c r="J102" s="222"/>
      <c r="K102" s="222">
        <f>G102+J102</f>
        <v>285027901</v>
      </c>
      <c r="L102" s="167">
        <v>285027901</v>
      </c>
      <c r="M102" s="222"/>
      <c r="N102" s="170">
        <f>L102+M102</f>
        <v>285027901</v>
      </c>
      <c r="O102" s="167">
        <v>285027901</v>
      </c>
      <c r="P102" s="167"/>
      <c r="Q102" s="164">
        <f>O102+P102</f>
        <v>285027901</v>
      </c>
    </row>
    <row r="103" spans="4:17" x14ac:dyDescent="0.25">
      <c r="D103" s="200"/>
      <c r="E103" s="183"/>
      <c r="F103" s="186"/>
      <c r="G103" s="168"/>
      <c r="H103" s="168"/>
      <c r="I103" s="191"/>
      <c r="J103" s="223"/>
      <c r="K103" s="223"/>
      <c r="L103" s="168"/>
      <c r="M103" s="223"/>
      <c r="N103" s="171"/>
      <c r="O103" s="168"/>
      <c r="P103" s="168"/>
      <c r="Q103" s="165"/>
    </row>
    <row r="104" spans="4:17" ht="12" customHeight="1" x14ac:dyDescent="0.25">
      <c r="D104" s="200"/>
      <c r="E104" s="183"/>
      <c r="F104" s="186"/>
      <c r="G104" s="168"/>
      <c r="H104" s="168"/>
      <c r="I104" s="191"/>
      <c r="J104" s="223"/>
      <c r="K104" s="223"/>
      <c r="L104" s="168"/>
      <c r="M104" s="223"/>
      <c r="N104" s="171"/>
      <c r="O104" s="168"/>
      <c r="P104" s="168"/>
      <c r="Q104" s="165"/>
    </row>
    <row r="105" spans="4:17" ht="8.25" customHeight="1" x14ac:dyDescent="0.25">
      <c r="D105" s="200"/>
      <c r="E105" s="183"/>
      <c r="F105" s="186"/>
      <c r="G105" s="168"/>
      <c r="H105" s="168"/>
      <c r="I105" s="191"/>
      <c r="J105" s="223"/>
      <c r="K105" s="223"/>
      <c r="L105" s="168"/>
      <c r="M105" s="223"/>
      <c r="N105" s="171"/>
      <c r="O105" s="168"/>
      <c r="P105" s="168"/>
      <c r="Q105" s="165"/>
    </row>
    <row r="106" spans="4:17" hidden="1" x14ac:dyDescent="0.25">
      <c r="D106" s="200"/>
      <c r="E106" s="184"/>
      <c r="F106" s="187"/>
      <c r="G106" s="169"/>
      <c r="H106" s="169"/>
      <c r="I106" s="191"/>
      <c r="J106" s="119"/>
      <c r="K106" s="119"/>
      <c r="L106" s="169"/>
      <c r="M106" s="78"/>
      <c r="N106" s="172"/>
      <c r="O106" s="169"/>
      <c r="P106" s="117"/>
      <c r="Q106" s="166"/>
    </row>
    <row r="107" spans="4:17" ht="150" x14ac:dyDescent="0.25">
      <c r="D107" s="97" t="s">
        <v>136</v>
      </c>
      <c r="E107" s="90" t="s">
        <v>95</v>
      </c>
      <c r="F107" s="45">
        <v>1094756</v>
      </c>
      <c r="G107" s="46">
        <v>1519082</v>
      </c>
      <c r="H107" s="45"/>
      <c r="I107" s="65"/>
      <c r="J107" s="114"/>
      <c r="K107" s="114">
        <f>G107+J107</f>
        <v>1519082</v>
      </c>
      <c r="L107" s="46">
        <v>1519082</v>
      </c>
      <c r="M107" s="65"/>
      <c r="N107" s="67">
        <f>L107+M107</f>
        <v>1519082</v>
      </c>
      <c r="O107" s="46">
        <v>1519082</v>
      </c>
      <c r="P107" s="46"/>
      <c r="Q107" s="26">
        <f>O107+P107</f>
        <v>1519082</v>
      </c>
    </row>
    <row r="108" spans="4:17" ht="15" customHeight="1" x14ac:dyDescent="0.25">
      <c r="D108" s="199" t="s">
        <v>136</v>
      </c>
      <c r="E108" s="188" t="s">
        <v>96</v>
      </c>
      <c r="F108" s="185">
        <v>29400200</v>
      </c>
      <c r="G108" s="167">
        <v>28343000</v>
      </c>
      <c r="H108" s="167"/>
      <c r="I108" s="201"/>
      <c r="J108" s="222"/>
      <c r="K108" s="222">
        <f t="shared" ref="K108" si="56">G108+J108</f>
        <v>28343000</v>
      </c>
      <c r="L108" s="167">
        <v>30318600</v>
      </c>
      <c r="M108" s="222"/>
      <c r="N108" s="173">
        <f t="shared" ref="N108:N113" si="57">L108+M108</f>
        <v>30318600</v>
      </c>
      <c r="O108" s="167">
        <v>31006900</v>
      </c>
      <c r="P108" s="167"/>
      <c r="Q108" s="164">
        <f>O108+P108</f>
        <v>31006900</v>
      </c>
    </row>
    <row r="109" spans="4:17" x14ac:dyDescent="0.25">
      <c r="D109" s="200"/>
      <c r="E109" s="189"/>
      <c r="F109" s="186"/>
      <c r="G109" s="168"/>
      <c r="H109" s="168"/>
      <c r="I109" s="202"/>
      <c r="J109" s="223"/>
      <c r="K109" s="223"/>
      <c r="L109" s="168"/>
      <c r="M109" s="223"/>
      <c r="N109" s="174"/>
      <c r="O109" s="168"/>
      <c r="P109" s="168"/>
      <c r="Q109" s="165"/>
    </row>
    <row r="110" spans="4:17" x14ac:dyDescent="0.25">
      <c r="D110" s="200"/>
      <c r="E110" s="189"/>
      <c r="F110" s="186"/>
      <c r="G110" s="168"/>
      <c r="H110" s="168"/>
      <c r="I110" s="202"/>
      <c r="J110" s="223"/>
      <c r="K110" s="223"/>
      <c r="L110" s="168"/>
      <c r="M110" s="223"/>
      <c r="N110" s="174"/>
      <c r="O110" s="168"/>
      <c r="P110" s="168"/>
      <c r="Q110" s="165"/>
    </row>
    <row r="111" spans="4:17" ht="14.45" customHeight="1" x14ac:dyDescent="0.25">
      <c r="D111" s="200"/>
      <c r="E111" s="189"/>
      <c r="F111" s="186"/>
      <c r="G111" s="168"/>
      <c r="H111" s="168"/>
      <c r="I111" s="202"/>
      <c r="J111" s="223"/>
      <c r="K111" s="223"/>
      <c r="L111" s="168"/>
      <c r="M111" s="223"/>
      <c r="N111" s="174"/>
      <c r="O111" s="168"/>
      <c r="P111" s="168"/>
      <c r="Q111" s="165"/>
    </row>
    <row r="112" spans="4:17" ht="80.25" customHeight="1" x14ac:dyDescent="0.25">
      <c r="D112" s="200"/>
      <c r="E112" s="190"/>
      <c r="F112" s="187"/>
      <c r="G112" s="169"/>
      <c r="H112" s="169"/>
      <c r="I112" s="203"/>
      <c r="J112" s="224"/>
      <c r="K112" s="224"/>
      <c r="L112" s="169"/>
      <c r="M112" s="224"/>
      <c r="N112" s="175"/>
      <c r="O112" s="169"/>
      <c r="P112" s="169"/>
      <c r="Q112" s="166"/>
    </row>
    <row r="113" spans="4:17" ht="15" customHeight="1" x14ac:dyDescent="0.25">
      <c r="D113" s="199" t="s">
        <v>136</v>
      </c>
      <c r="E113" s="182" t="s">
        <v>142</v>
      </c>
      <c r="F113" s="185">
        <v>1538000</v>
      </c>
      <c r="G113" s="167">
        <v>1610000</v>
      </c>
      <c r="H113" s="167"/>
      <c r="I113" s="191"/>
      <c r="J113" s="222"/>
      <c r="K113" s="222">
        <f>G113+J113</f>
        <v>1610000</v>
      </c>
      <c r="L113" s="167">
        <v>1610000</v>
      </c>
      <c r="M113" s="222"/>
      <c r="N113" s="173">
        <f t="shared" si="57"/>
        <v>1610000</v>
      </c>
      <c r="O113" s="167">
        <v>1610000</v>
      </c>
      <c r="P113" s="167"/>
      <c r="Q113" s="164">
        <f>O113+P113</f>
        <v>1610000</v>
      </c>
    </row>
    <row r="114" spans="4:17" x14ac:dyDescent="0.25">
      <c r="D114" s="200"/>
      <c r="E114" s="183"/>
      <c r="F114" s="186"/>
      <c r="G114" s="168"/>
      <c r="H114" s="168"/>
      <c r="I114" s="191"/>
      <c r="J114" s="223"/>
      <c r="K114" s="223"/>
      <c r="L114" s="168"/>
      <c r="M114" s="223"/>
      <c r="N114" s="174"/>
      <c r="O114" s="168"/>
      <c r="P114" s="168"/>
      <c r="Q114" s="165"/>
    </row>
    <row r="115" spans="4:17" ht="12.75" customHeight="1" x14ac:dyDescent="0.25">
      <c r="D115" s="200"/>
      <c r="E115" s="183"/>
      <c r="F115" s="186"/>
      <c r="G115" s="168"/>
      <c r="H115" s="168"/>
      <c r="I115" s="191"/>
      <c r="J115" s="223"/>
      <c r="K115" s="223"/>
      <c r="L115" s="168"/>
      <c r="M115" s="223"/>
      <c r="N115" s="174"/>
      <c r="O115" s="168"/>
      <c r="P115" s="168"/>
      <c r="Q115" s="165"/>
    </row>
    <row r="116" spans="4:17" ht="7.5" hidden="1" customHeight="1" x14ac:dyDescent="0.25">
      <c r="D116" s="200"/>
      <c r="E116" s="183"/>
      <c r="F116" s="186"/>
      <c r="G116" s="168"/>
      <c r="H116" s="168"/>
      <c r="I116" s="191"/>
      <c r="J116" s="118"/>
      <c r="K116" s="118"/>
      <c r="L116" s="168"/>
      <c r="M116" s="77"/>
      <c r="N116" s="174"/>
      <c r="O116" s="168"/>
      <c r="P116" s="116"/>
      <c r="Q116" s="165"/>
    </row>
    <row r="117" spans="4:17" ht="15" hidden="1" customHeight="1" x14ac:dyDescent="0.25">
      <c r="D117" s="200"/>
      <c r="E117" s="184"/>
      <c r="F117" s="187"/>
      <c r="G117" s="169"/>
      <c r="H117" s="169"/>
      <c r="I117" s="191"/>
      <c r="J117" s="119"/>
      <c r="K117" s="119"/>
      <c r="L117" s="169"/>
      <c r="M117" s="78"/>
      <c r="N117" s="175"/>
      <c r="O117" s="169"/>
      <c r="P117" s="117"/>
      <c r="Q117" s="166"/>
    </row>
    <row r="118" spans="4:17" ht="15" customHeight="1" x14ac:dyDescent="0.25">
      <c r="D118" s="199" t="s">
        <v>136</v>
      </c>
      <c r="E118" s="182" t="s">
        <v>97</v>
      </c>
      <c r="F118" s="185">
        <v>111300</v>
      </c>
      <c r="G118" s="167">
        <v>115200</v>
      </c>
      <c r="H118" s="167"/>
      <c r="I118" s="191"/>
      <c r="J118" s="222"/>
      <c r="K118" s="222">
        <f>G118+J118</f>
        <v>115200</v>
      </c>
      <c r="L118" s="167">
        <v>115200</v>
      </c>
      <c r="M118" s="222"/>
      <c r="N118" s="170">
        <f>L118+M118</f>
        <v>115200</v>
      </c>
      <c r="O118" s="167">
        <v>115200</v>
      </c>
      <c r="P118" s="167"/>
      <c r="Q118" s="164">
        <f>O118+P118</f>
        <v>115200</v>
      </c>
    </row>
    <row r="119" spans="4:17" x14ac:dyDescent="0.25">
      <c r="D119" s="200"/>
      <c r="E119" s="183"/>
      <c r="F119" s="186"/>
      <c r="G119" s="168"/>
      <c r="H119" s="168"/>
      <c r="I119" s="191"/>
      <c r="J119" s="223"/>
      <c r="K119" s="223"/>
      <c r="L119" s="168"/>
      <c r="M119" s="223"/>
      <c r="N119" s="171"/>
      <c r="O119" s="168"/>
      <c r="P119" s="168"/>
      <c r="Q119" s="165"/>
    </row>
    <row r="120" spans="4:17" x14ac:dyDescent="0.25">
      <c r="D120" s="200"/>
      <c r="E120" s="183"/>
      <c r="F120" s="186"/>
      <c r="G120" s="168"/>
      <c r="H120" s="168"/>
      <c r="I120" s="191"/>
      <c r="J120" s="223"/>
      <c r="K120" s="223"/>
      <c r="L120" s="168"/>
      <c r="M120" s="223"/>
      <c r="N120" s="171"/>
      <c r="O120" s="168"/>
      <c r="P120" s="168"/>
      <c r="Q120" s="165"/>
    </row>
    <row r="121" spans="4:17" x14ac:dyDescent="0.25">
      <c r="D121" s="200"/>
      <c r="E121" s="183"/>
      <c r="F121" s="186"/>
      <c r="G121" s="168"/>
      <c r="H121" s="168"/>
      <c r="I121" s="191"/>
      <c r="J121" s="223"/>
      <c r="K121" s="223"/>
      <c r="L121" s="168"/>
      <c r="M121" s="223"/>
      <c r="N121" s="171"/>
      <c r="O121" s="168"/>
      <c r="P121" s="168"/>
      <c r="Q121" s="165"/>
    </row>
    <row r="122" spans="4:17" ht="14.45" customHeight="1" x14ac:dyDescent="0.25">
      <c r="D122" s="200"/>
      <c r="E122" s="183"/>
      <c r="F122" s="186"/>
      <c r="G122" s="168"/>
      <c r="H122" s="168"/>
      <c r="I122" s="191"/>
      <c r="J122" s="223"/>
      <c r="K122" s="223"/>
      <c r="L122" s="168"/>
      <c r="M122" s="223"/>
      <c r="N122" s="171"/>
      <c r="O122" s="168"/>
      <c r="P122" s="168"/>
      <c r="Q122" s="165"/>
    </row>
    <row r="123" spans="4:17" x14ac:dyDescent="0.25">
      <c r="D123" s="200"/>
      <c r="E123" s="184"/>
      <c r="F123" s="187"/>
      <c r="G123" s="169"/>
      <c r="H123" s="169"/>
      <c r="I123" s="191"/>
      <c r="J123" s="224"/>
      <c r="K123" s="224"/>
      <c r="L123" s="169"/>
      <c r="M123" s="224"/>
      <c r="N123" s="172"/>
      <c r="O123" s="169"/>
      <c r="P123" s="169"/>
      <c r="Q123" s="166"/>
    </row>
    <row r="124" spans="4:17" ht="15" customHeight="1" x14ac:dyDescent="0.25">
      <c r="D124" s="179" t="s">
        <v>136</v>
      </c>
      <c r="E124" s="182" t="s">
        <v>32</v>
      </c>
      <c r="F124" s="185"/>
      <c r="G124" s="167">
        <v>27000</v>
      </c>
      <c r="H124" s="167"/>
      <c r="I124" s="191"/>
      <c r="J124" s="222"/>
      <c r="K124" s="222">
        <f>G124+J124</f>
        <v>27000</v>
      </c>
      <c r="L124" s="167">
        <v>21000</v>
      </c>
      <c r="M124" s="222"/>
      <c r="N124" s="170">
        <f>L124+M124</f>
        <v>21000</v>
      </c>
      <c r="O124" s="167">
        <v>6000</v>
      </c>
      <c r="P124" s="167"/>
      <c r="Q124" s="164">
        <f>O124+P124</f>
        <v>6000</v>
      </c>
    </row>
    <row r="125" spans="4:17" ht="14.45" customHeight="1" x14ac:dyDescent="0.25">
      <c r="D125" s="180"/>
      <c r="E125" s="183"/>
      <c r="F125" s="186"/>
      <c r="G125" s="168"/>
      <c r="H125" s="168"/>
      <c r="I125" s="191"/>
      <c r="J125" s="223"/>
      <c r="K125" s="223"/>
      <c r="L125" s="168"/>
      <c r="M125" s="223"/>
      <c r="N125" s="171"/>
      <c r="O125" s="168"/>
      <c r="P125" s="168"/>
      <c r="Q125" s="165"/>
    </row>
    <row r="126" spans="4:17" x14ac:dyDescent="0.25">
      <c r="D126" s="181"/>
      <c r="E126" s="184"/>
      <c r="F126" s="187"/>
      <c r="G126" s="169"/>
      <c r="H126" s="169"/>
      <c r="I126" s="191"/>
      <c r="J126" s="224"/>
      <c r="K126" s="224"/>
      <c r="L126" s="169"/>
      <c r="M126" s="224"/>
      <c r="N126" s="172"/>
      <c r="O126" s="169"/>
      <c r="P126" s="169"/>
      <c r="Q126" s="166"/>
    </row>
    <row r="127" spans="4:17" ht="15" customHeight="1" x14ac:dyDescent="0.25">
      <c r="D127" s="179" t="s">
        <v>136</v>
      </c>
      <c r="E127" s="192" t="s">
        <v>87</v>
      </c>
      <c r="F127" s="102"/>
      <c r="G127" s="167">
        <v>325389</v>
      </c>
      <c r="H127" s="68"/>
      <c r="I127" s="65"/>
      <c r="J127" s="222"/>
      <c r="K127" s="222">
        <f>G127+J127</f>
        <v>325389</v>
      </c>
      <c r="L127" s="167">
        <v>325389</v>
      </c>
      <c r="M127" s="222"/>
      <c r="N127" s="170">
        <f>L127+M127</f>
        <v>325389</v>
      </c>
      <c r="O127" s="167">
        <v>325389</v>
      </c>
      <c r="P127" s="226"/>
      <c r="Q127" s="164">
        <f>O127+P127</f>
        <v>325389</v>
      </c>
    </row>
    <row r="128" spans="4:17" ht="15" customHeight="1" x14ac:dyDescent="0.25">
      <c r="D128" s="180"/>
      <c r="E128" s="193"/>
      <c r="F128" s="102"/>
      <c r="G128" s="168"/>
      <c r="H128" s="68"/>
      <c r="I128" s="65"/>
      <c r="J128" s="223"/>
      <c r="K128" s="223"/>
      <c r="L128" s="168"/>
      <c r="M128" s="223"/>
      <c r="N128" s="171"/>
      <c r="O128" s="168"/>
      <c r="P128" s="226"/>
      <c r="Q128" s="165"/>
    </row>
    <row r="129" spans="4:17" ht="30" customHeight="1" x14ac:dyDescent="0.25">
      <c r="D129" s="181"/>
      <c r="E129" s="194"/>
      <c r="F129" s="102"/>
      <c r="G129" s="169"/>
      <c r="H129" s="68"/>
      <c r="I129" s="65"/>
      <c r="J129" s="224"/>
      <c r="K129" s="224"/>
      <c r="L129" s="169"/>
      <c r="M129" s="223"/>
      <c r="N129" s="172"/>
      <c r="O129" s="169"/>
      <c r="P129" s="226"/>
      <c r="Q129" s="165"/>
    </row>
    <row r="130" spans="4:17" ht="15" customHeight="1" x14ac:dyDescent="0.25">
      <c r="D130" s="179" t="s">
        <v>136</v>
      </c>
      <c r="E130" s="192" t="s">
        <v>72</v>
      </c>
      <c r="F130" s="102"/>
      <c r="G130" s="167">
        <v>130392.4</v>
      </c>
      <c r="H130" s="68"/>
      <c r="I130" s="65"/>
      <c r="J130" s="222"/>
      <c r="K130" s="222">
        <f>G130+J130</f>
        <v>130392.4</v>
      </c>
      <c r="L130" s="167">
        <v>117299.85</v>
      </c>
      <c r="M130" s="223"/>
      <c r="N130" s="170">
        <f>L130+M130</f>
        <v>117299.85</v>
      </c>
      <c r="O130" s="167">
        <v>104207.3</v>
      </c>
      <c r="P130" s="226"/>
      <c r="Q130" s="165">
        <f>O130+P130</f>
        <v>104207.3</v>
      </c>
    </row>
    <row r="131" spans="4:17" x14ac:dyDescent="0.25">
      <c r="D131" s="180"/>
      <c r="E131" s="193"/>
      <c r="F131" s="102"/>
      <c r="G131" s="168"/>
      <c r="H131" s="68"/>
      <c r="I131" s="65"/>
      <c r="J131" s="223"/>
      <c r="K131" s="223"/>
      <c r="L131" s="168"/>
      <c r="M131" s="223"/>
      <c r="N131" s="171"/>
      <c r="O131" s="168"/>
      <c r="P131" s="226"/>
      <c r="Q131" s="165"/>
    </row>
    <row r="132" spans="4:17" ht="102.75" customHeight="1" x14ac:dyDescent="0.25">
      <c r="D132" s="181"/>
      <c r="E132" s="194"/>
      <c r="F132" s="102"/>
      <c r="G132" s="168"/>
      <c r="H132" s="68"/>
      <c r="I132" s="76"/>
      <c r="J132" s="224"/>
      <c r="K132" s="224"/>
      <c r="L132" s="168"/>
      <c r="M132" s="224"/>
      <c r="N132" s="172"/>
      <c r="O132" s="168"/>
      <c r="P132" s="226"/>
      <c r="Q132" s="165"/>
    </row>
    <row r="133" spans="4:17" ht="77.25" customHeight="1" x14ac:dyDescent="0.25">
      <c r="D133" s="97" t="s">
        <v>126</v>
      </c>
      <c r="E133" s="92" t="s">
        <v>100</v>
      </c>
      <c r="F133" s="102"/>
      <c r="G133" s="46">
        <v>4483624</v>
      </c>
      <c r="H133" s="46"/>
      <c r="I133" s="65"/>
      <c r="J133" s="114"/>
      <c r="K133" s="114">
        <f>G133+J133</f>
        <v>4483624</v>
      </c>
      <c r="L133" s="46">
        <v>4483624</v>
      </c>
      <c r="M133" s="65"/>
      <c r="N133" s="67">
        <f>L133+M133</f>
        <v>4483624</v>
      </c>
      <c r="O133" s="46">
        <v>4483624</v>
      </c>
      <c r="P133" s="46"/>
      <c r="Q133" s="60">
        <f>O133+P133</f>
        <v>4483624</v>
      </c>
    </row>
    <row r="134" spans="4:17" ht="72" customHeight="1" x14ac:dyDescent="0.25">
      <c r="D134" s="103" t="s">
        <v>127</v>
      </c>
      <c r="E134" s="104" t="s">
        <v>33</v>
      </c>
      <c r="F134" s="102"/>
      <c r="G134" s="89">
        <v>38136648</v>
      </c>
      <c r="H134" s="68"/>
      <c r="I134" s="78"/>
      <c r="J134" s="118"/>
      <c r="K134" s="118">
        <f>G134+J134</f>
        <v>38136648</v>
      </c>
      <c r="L134" s="68">
        <v>2007192</v>
      </c>
      <c r="M134" s="77"/>
      <c r="N134" s="67">
        <f>L134+M134</f>
        <v>2007192</v>
      </c>
      <c r="O134" s="68">
        <v>2007192</v>
      </c>
      <c r="P134" s="46"/>
      <c r="Q134" s="60">
        <f>O134+P134</f>
        <v>2007192</v>
      </c>
    </row>
    <row r="135" spans="4:17" ht="20.25" customHeight="1" x14ac:dyDescent="0.25">
      <c r="D135" s="176" t="s">
        <v>137</v>
      </c>
      <c r="E135" s="188" t="s">
        <v>98</v>
      </c>
      <c r="F135" s="185">
        <v>1343978</v>
      </c>
      <c r="G135" s="167">
        <v>1698458</v>
      </c>
      <c r="H135" s="167"/>
      <c r="I135" s="191"/>
      <c r="J135" s="222"/>
      <c r="K135" s="222">
        <f>G135+J135</f>
        <v>1698458</v>
      </c>
      <c r="L135" s="167">
        <v>1713539</v>
      </c>
      <c r="M135" s="222"/>
      <c r="N135" s="170">
        <f>L135+M135</f>
        <v>1713539</v>
      </c>
      <c r="O135" s="167">
        <v>1779749</v>
      </c>
      <c r="P135" s="167"/>
      <c r="Q135" s="164">
        <f>O135+P135</f>
        <v>1779749</v>
      </c>
    </row>
    <row r="136" spans="4:17" ht="37.15" customHeight="1" x14ac:dyDescent="0.25">
      <c r="D136" s="177"/>
      <c r="E136" s="189"/>
      <c r="F136" s="186"/>
      <c r="G136" s="168"/>
      <c r="H136" s="168"/>
      <c r="I136" s="191"/>
      <c r="J136" s="223"/>
      <c r="K136" s="223"/>
      <c r="L136" s="168"/>
      <c r="M136" s="223"/>
      <c r="N136" s="171"/>
      <c r="O136" s="168"/>
      <c r="P136" s="168"/>
      <c r="Q136" s="165"/>
    </row>
    <row r="137" spans="4:17" ht="14.45" customHeight="1" x14ac:dyDescent="0.25">
      <c r="D137" s="177"/>
      <c r="E137" s="189"/>
      <c r="F137" s="186"/>
      <c r="G137" s="169"/>
      <c r="H137" s="168"/>
      <c r="I137" s="191"/>
      <c r="J137" s="224"/>
      <c r="K137" s="224"/>
      <c r="L137" s="169"/>
      <c r="M137" s="223"/>
      <c r="N137" s="171"/>
      <c r="O137" s="169"/>
      <c r="P137" s="169"/>
      <c r="Q137" s="166"/>
    </row>
    <row r="138" spans="4:17" ht="15" hidden="1" customHeight="1" x14ac:dyDescent="0.25">
      <c r="D138" s="178"/>
      <c r="E138" s="190"/>
      <c r="F138" s="187"/>
      <c r="G138" s="46"/>
      <c r="H138" s="79"/>
      <c r="I138" s="191"/>
      <c r="J138" s="114"/>
      <c r="K138" s="114"/>
      <c r="L138" s="46"/>
      <c r="M138" s="78"/>
      <c r="N138" s="172"/>
      <c r="O138" s="46"/>
      <c r="P138" s="46"/>
      <c r="Q138" s="26"/>
    </row>
    <row r="139" spans="4:17" ht="72.75" customHeight="1" x14ac:dyDescent="0.25">
      <c r="D139" s="100" t="s">
        <v>138</v>
      </c>
      <c r="E139" s="86" t="s">
        <v>94</v>
      </c>
      <c r="F139" s="45"/>
      <c r="G139" s="46">
        <v>13280</v>
      </c>
      <c r="H139" s="45"/>
      <c r="I139" s="65"/>
      <c r="J139" s="114"/>
      <c r="K139" s="114">
        <f>G139+J139</f>
        <v>13280</v>
      </c>
      <c r="L139" s="46">
        <v>13280</v>
      </c>
      <c r="M139" s="65"/>
      <c r="N139" s="67">
        <f>L139+M139</f>
        <v>13280</v>
      </c>
      <c r="O139" s="46">
        <v>116006</v>
      </c>
      <c r="P139" s="115"/>
      <c r="Q139" s="61">
        <f>O139+P139</f>
        <v>116006</v>
      </c>
    </row>
    <row r="140" spans="4:17" x14ac:dyDescent="0.25">
      <c r="D140" s="176" t="s">
        <v>125</v>
      </c>
      <c r="E140" s="188" t="s">
        <v>99</v>
      </c>
      <c r="F140" s="185">
        <v>418977.25</v>
      </c>
      <c r="G140" s="167">
        <v>252057.82</v>
      </c>
      <c r="H140" s="196"/>
      <c r="I140" s="195"/>
      <c r="J140" s="227"/>
      <c r="K140" s="227">
        <f>G140+J142</f>
        <v>252057.82</v>
      </c>
      <c r="L140" s="167">
        <v>262140.2</v>
      </c>
      <c r="M140" s="40"/>
      <c r="N140" s="173">
        <f t="shared" ref="N140" si="58">L140+M140</f>
        <v>262140.2</v>
      </c>
      <c r="O140" s="167">
        <v>272625.91999999998</v>
      </c>
      <c r="P140" s="167"/>
      <c r="Q140" s="164">
        <f>O140+P140</f>
        <v>272625.91999999998</v>
      </c>
    </row>
    <row r="141" spans="4:17" x14ac:dyDescent="0.25">
      <c r="D141" s="177"/>
      <c r="E141" s="189"/>
      <c r="F141" s="186"/>
      <c r="G141" s="168"/>
      <c r="H141" s="197"/>
      <c r="I141" s="195"/>
      <c r="J141" s="228"/>
      <c r="K141" s="228"/>
      <c r="L141" s="168"/>
      <c r="M141" s="41"/>
      <c r="N141" s="174"/>
      <c r="O141" s="168"/>
      <c r="P141" s="168"/>
      <c r="Q141" s="165"/>
    </row>
    <row r="142" spans="4:17" ht="14.45" customHeight="1" x14ac:dyDescent="0.25">
      <c r="D142" s="177"/>
      <c r="E142" s="189"/>
      <c r="F142" s="186"/>
      <c r="G142" s="168"/>
      <c r="H142" s="197"/>
      <c r="I142" s="195"/>
      <c r="J142" s="228"/>
      <c r="K142" s="228"/>
      <c r="L142" s="168"/>
      <c r="M142" s="41"/>
      <c r="N142" s="174"/>
      <c r="O142" s="168"/>
      <c r="P142" s="168"/>
      <c r="Q142" s="165"/>
    </row>
    <row r="143" spans="4:17" ht="21.6" customHeight="1" x14ac:dyDescent="0.25">
      <c r="D143" s="178"/>
      <c r="E143" s="190"/>
      <c r="F143" s="187"/>
      <c r="G143" s="169"/>
      <c r="H143" s="198"/>
      <c r="I143" s="195"/>
      <c r="J143" s="229"/>
      <c r="K143" s="229"/>
      <c r="L143" s="169"/>
      <c r="M143" s="42"/>
      <c r="N143" s="175"/>
      <c r="O143" s="169"/>
      <c r="P143" s="169"/>
      <c r="Q143" s="166"/>
    </row>
    <row r="144" spans="4:17" ht="81" customHeight="1" x14ac:dyDescent="0.25">
      <c r="D144" s="138" t="s">
        <v>190</v>
      </c>
      <c r="E144" s="147" t="s">
        <v>191</v>
      </c>
      <c r="F144" s="139"/>
      <c r="G144" s="136"/>
      <c r="H144" s="141"/>
      <c r="I144" s="140"/>
      <c r="J144" s="142">
        <v>548566</v>
      </c>
      <c r="K144" s="142">
        <f>G144+J144</f>
        <v>548566</v>
      </c>
      <c r="L144" s="136"/>
      <c r="M144" s="48"/>
      <c r="N144" s="137"/>
      <c r="O144" s="136"/>
      <c r="P144" s="136"/>
      <c r="Q144" s="135"/>
    </row>
    <row r="145" spans="4:18" x14ac:dyDescent="0.25">
      <c r="D145" s="96" t="s">
        <v>128</v>
      </c>
      <c r="E145" s="94" t="s">
        <v>34</v>
      </c>
      <c r="F145" s="66" t="e">
        <f>F146+#REF!</f>
        <v>#REF!</v>
      </c>
      <c r="G145" s="66">
        <f>G146</f>
        <v>13225200</v>
      </c>
      <c r="H145" s="66">
        <f t="shared" ref="H145:K145" si="59">H146</f>
        <v>0</v>
      </c>
      <c r="I145" s="66">
        <f t="shared" si="59"/>
        <v>0</v>
      </c>
      <c r="J145" s="66">
        <f t="shared" si="59"/>
        <v>7241477.1699999999</v>
      </c>
      <c r="K145" s="66">
        <f t="shared" si="59"/>
        <v>20466677.170000002</v>
      </c>
      <c r="L145" s="25">
        <f t="shared" ref="L145:Q145" si="60">L146</f>
        <v>17740</v>
      </c>
      <c r="M145" s="25">
        <f t="shared" si="60"/>
        <v>0</v>
      </c>
      <c r="N145" s="25">
        <f t="shared" si="60"/>
        <v>17740</v>
      </c>
      <c r="O145" s="25">
        <f t="shared" si="60"/>
        <v>0</v>
      </c>
      <c r="P145" s="25">
        <f t="shared" si="60"/>
        <v>0</v>
      </c>
      <c r="Q145" s="25">
        <f t="shared" si="60"/>
        <v>0</v>
      </c>
    </row>
    <row r="146" spans="4:18" ht="90" x14ac:dyDescent="0.25">
      <c r="D146" s="97" t="s">
        <v>129</v>
      </c>
      <c r="E146" s="90" t="s">
        <v>35</v>
      </c>
      <c r="F146" s="88">
        <f>F148+F149+F151+F152</f>
        <v>6329050</v>
      </c>
      <c r="G146" s="88">
        <f>G147+G148+G149+G151+G152+G150</f>
        <v>13225200</v>
      </c>
      <c r="H146" s="156">
        <f t="shared" ref="H146:J146" si="61">H147+H148+H149+H151+H152+H150</f>
        <v>0</v>
      </c>
      <c r="I146" s="156">
        <f t="shared" si="61"/>
        <v>0</v>
      </c>
      <c r="J146" s="156">
        <f t="shared" si="61"/>
        <v>7241477.1699999999</v>
      </c>
      <c r="K146" s="114">
        <f>K147+K148+K149+K151+K152+K150</f>
        <v>20466677.170000002</v>
      </c>
      <c r="L146" s="62">
        <f t="shared" ref="L146:Q146" si="62">L147+L148+L149+L151+L152</f>
        <v>17740</v>
      </c>
      <c r="M146" s="121">
        <f t="shared" si="62"/>
        <v>0</v>
      </c>
      <c r="N146" s="121">
        <f t="shared" si="62"/>
        <v>17740</v>
      </c>
      <c r="O146" s="62">
        <f t="shared" si="62"/>
        <v>0</v>
      </c>
      <c r="P146" s="121">
        <f t="shared" si="62"/>
        <v>0</v>
      </c>
      <c r="Q146" s="121">
        <f t="shared" si="62"/>
        <v>0</v>
      </c>
    </row>
    <row r="147" spans="4:18" ht="120" x14ac:dyDescent="0.25">
      <c r="D147" s="63" t="s">
        <v>130</v>
      </c>
      <c r="E147" s="90" t="s">
        <v>158</v>
      </c>
      <c r="F147" s="87"/>
      <c r="G147" s="87">
        <v>6882020</v>
      </c>
      <c r="H147" s="62"/>
      <c r="I147" s="62"/>
      <c r="J147" s="112"/>
      <c r="K147" s="112">
        <f>G147+J147</f>
        <v>6882020</v>
      </c>
      <c r="L147" s="36"/>
      <c r="M147" s="62"/>
      <c r="N147" s="62"/>
      <c r="O147" s="36"/>
      <c r="P147" s="36"/>
      <c r="Q147" s="62"/>
    </row>
    <row r="148" spans="4:18" ht="92.25" customHeight="1" x14ac:dyDescent="0.25">
      <c r="D148" s="59" t="s">
        <v>130</v>
      </c>
      <c r="E148" s="32" t="s">
        <v>102</v>
      </c>
      <c r="F148" s="27">
        <v>1430000</v>
      </c>
      <c r="G148" s="45">
        <v>1430000</v>
      </c>
      <c r="H148" s="27"/>
      <c r="I148" s="28"/>
      <c r="J148" s="112"/>
      <c r="K148" s="112">
        <f t="shared" ref="K148:K152" si="63">G148+J148</f>
        <v>1430000</v>
      </c>
      <c r="L148" s="36"/>
      <c r="M148" s="37"/>
      <c r="N148" s="26"/>
      <c r="O148" s="36"/>
      <c r="P148" s="36"/>
      <c r="Q148" s="26"/>
    </row>
    <row r="149" spans="4:18" ht="93.75" customHeight="1" x14ac:dyDescent="0.25">
      <c r="D149" s="59" t="s">
        <v>130</v>
      </c>
      <c r="E149" s="34" t="s">
        <v>101</v>
      </c>
      <c r="F149" s="27">
        <v>4762000</v>
      </c>
      <c r="G149" s="45">
        <v>4780000</v>
      </c>
      <c r="H149" s="27"/>
      <c r="I149" s="33"/>
      <c r="J149" s="112"/>
      <c r="K149" s="112">
        <f t="shared" si="63"/>
        <v>4780000</v>
      </c>
      <c r="L149" s="36"/>
      <c r="M149" s="37"/>
      <c r="N149" s="26"/>
      <c r="O149" s="36"/>
      <c r="P149" s="36"/>
      <c r="Q149" s="26"/>
    </row>
    <row r="150" spans="4:18" ht="93.75" customHeight="1" x14ac:dyDescent="0.25">
      <c r="D150" s="158" t="s">
        <v>130</v>
      </c>
      <c r="E150" s="159" t="s">
        <v>211</v>
      </c>
      <c r="F150" s="160"/>
      <c r="G150" s="160"/>
      <c r="H150" s="160"/>
      <c r="I150" s="157"/>
      <c r="J150" s="157">
        <v>7241477.1699999999</v>
      </c>
      <c r="K150" s="157">
        <v>7241477.1699999999</v>
      </c>
      <c r="L150" s="36"/>
      <c r="M150" s="155"/>
      <c r="N150" s="26"/>
      <c r="O150" s="36"/>
      <c r="P150" s="36"/>
      <c r="Q150" s="26"/>
    </row>
    <row r="151" spans="4:18" ht="60" x14ac:dyDescent="0.25">
      <c r="D151" s="59" t="s">
        <v>129</v>
      </c>
      <c r="E151" s="20" t="s">
        <v>83</v>
      </c>
      <c r="F151" s="27">
        <v>113970</v>
      </c>
      <c r="G151" s="45">
        <v>115440</v>
      </c>
      <c r="H151" s="45"/>
      <c r="I151" s="126"/>
      <c r="J151" s="126"/>
      <c r="K151" s="126">
        <f t="shared" si="63"/>
        <v>115440</v>
      </c>
      <c r="L151" s="36"/>
      <c r="M151" s="37"/>
      <c r="N151" s="26"/>
      <c r="O151" s="36"/>
      <c r="P151" s="36"/>
      <c r="Q151" s="26"/>
    </row>
    <row r="152" spans="4:18" ht="64.5" customHeight="1" x14ac:dyDescent="0.25">
      <c r="D152" s="59" t="s">
        <v>129</v>
      </c>
      <c r="E152" s="49" t="s">
        <v>108</v>
      </c>
      <c r="F152" s="27">
        <v>23080</v>
      </c>
      <c r="G152" s="45">
        <v>17740</v>
      </c>
      <c r="H152" s="45"/>
      <c r="I152" s="126"/>
      <c r="J152" s="126"/>
      <c r="K152" s="126">
        <f t="shared" si="63"/>
        <v>17740</v>
      </c>
      <c r="L152" s="45">
        <v>17740</v>
      </c>
      <c r="M152" s="50"/>
      <c r="N152" s="26">
        <f>L152+M152</f>
        <v>17740</v>
      </c>
      <c r="O152" s="36"/>
      <c r="P152" s="36"/>
      <c r="Q152" s="26"/>
    </row>
    <row r="153" spans="4:18" ht="64.5" customHeight="1" x14ac:dyDescent="0.25">
      <c r="D153" s="127" t="s">
        <v>181</v>
      </c>
      <c r="E153" s="90" t="s">
        <v>182</v>
      </c>
      <c r="F153" s="45"/>
      <c r="G153" s="45">
        <v>42328.19</v>
      </c>
      <c r="H153" s="45"/>
      <c r="I153" s="126"/>
      <c r="J153" s="126">
        <v>16.29</v>
      </c>
      <c r="K153" s="126">
        <f>G153+J153</f>
        <v>42344.480000000003</v>
      </c>
      <c r="L153" s="45"/>
      <c r="M153" s="125"/>
      <c r="N153" s="26"/>
      <c r="O153" s="36"/>
      <c r="P153" s="36"/>
      <c r="Q153" s="26"/>
    </row>
    <row r="154" spans="4:18" x14ac:dyDescent="0.25">
      <c r="D154" s="10"/>
      <c r="E154" s="24" t="s">
        <v>36</v>
      </c>
      <c r="F154" s="17" t="e">
        <f>SUM(F14+F77+#REF!)</f>
        <v>#REF!</v>
      </c>
      <c r="G154" s="17">
        <f t="shared" ref="G154:Q154" si="64">SUM(G14+G77+G153)</f>
        <v>959506689.80999994</v>
      </c>
      <c r="H154" s="17">
        <f t="shared" si="64"/>
        <v>0</v>
      </c>
      <c r="I154" s="17">
        <f t="shared" si="64"/>
        <v>0</v>
      </c>
      <c r="J154" s="17">
        <f t="shared" si="64"/>
        <v>6705695.46</v>
      </c>
      <c r="K154" s="17">
        <f t="shared" si="64"/>
        <v>966212385.26999986</v>
      </c>
      <c r="L154" s="17">
        <f t="shared" si="64"/>
        <v>625313598.04999995</v>
      </c>
      <c r="M154" s="17">
        <f t="shared" si="64"/>
        <v>0</v>
      </c>
      <c r="N154" s="17">
        <f t="shared" si="64"/>
        <v>625313598.04999995</v>
      </c>
      <c r="O154" s="17">
        <f t="shared" si="64"/>
        <v>627321117.72000003</v>
      </c>
      <c r="P154" s="17">
        <f t="shared" si="64"/>
        <v>0</v>
      </c>
      <c r="Q154" s="17">
        <f t="shared" si="64"/>
        <v>627321117.72000003</v>
      </c>
    </row>
    <row r="156" spans="4:18" ht="15.75" x14ac:dyDescent="0.25">
      <c r="E156" s="31"/>
      <c r="G156" s="47">
        <v>22631222.399999999</v>
      </c>
      <c r="I156" s="16"/>
      <c r="J156" s="16"/>
      <c r="K156" s="16"/>
      <c r="L156" s="16"/>
      <c r="M156" s="16"/>
    </row>
    <row r="157" spans="4:18" x14ac:dyDescent="0.25">
      <c r="G157" s="122">
        <f>K154+G156</f>
        <v>988843607.66999984</v>
      </c>
      <c r="I157" s="14"/>
      <c r="J157" s="14"/>
      <c r="K157" s="14"/>
      <c r="L157" s="14"/>
      <c r="M157" s="14"/>
    </row>
    <row r="158" spans="4:18" x14ac:dyDescent="0.25">
      <c r="I158" s="14"/>
      <c r="J158" s="14"/>
      <c r="K158" s="14"/>
      <c r="L158" s="14"/>
      <c r="M158" s="14"/>
      <c r="R158" s="15"/>
    </row>
  </sheetData>
  <mergeCells count="139">
    <mergeCell ref="P140:P143"/>
    <mergeCell ref="K140:K143"/>
    <mergeCell ref="J140:J143"/>
    <mergeCell ref="Q127:Q129"/>
    <mergeCell ref="J130:J132"/>
    <mergeCell ref="K130:K132"/>
    <mergeCell ref="M130:M132"/>
    <mergeCell ref="N130:N132"/>
    <mergeCell ref="P130:P132"/>
    <mergeCell ref="Q130:Q132"/>
    <mergeCell ref="J135:J137"/>
    <mergeCell ref="K135:K137"/>
    <mergeCell ref="M135:M137"/>
    <mergeCell ref="P135:P137"/>
    <mergeCell ref="O135:O137"/>
    <mergeCell ref="L135:L137"/>
    <mergeCell ref="P118:P123"/>
    <mergeCell ref="J124:J126"/>
    <mergeCell ref="K124:K126"/>
    <mergeCell ref="M124:M126"/>
    <mergeCell ref="P124:P126"/>
    <mergeCell ref="J127:J129"/>
    <mergeCell ref="K127:K129"/>
    <mergeCell ref="M127:M129"/>
    <mergeCell ref="N127:N129"/>
    <mergeCell ref="P127:P129"/>
    <mergeCell ref="O124:O126"/>
    <mergeCell ref="L118:L123"/>
    <mergeCell ref="L124:L126"/>
    <mergeCell ref="J118:J123"/>
    <mergeCell ref="K118:K123"/>
    <mergeCell ref="M118:M123"/>
    <mergeCell ref="J113:J115"/>
    <mergeCell ref="K113:K115"/>
    <mergeCell ref="M113:M115"/>
    <mergeCell ref="P113:P115"/>
    <mergeCell ref="L102:L106"/>
    <mergeCell ref="L108:L112"/>
    <mergeCell ref="L113:L117"/>
    <mergeCell ref="J102:J105"/>
    <mergeCell ref="K102:K105"/>
    <mergeCell ref="M102:M105"/>
    <mergeCell ref="E1:I1"/>
    <mergeCell ref="E47:E48"/>
    <mergeCell ref="I47:I48"/>
    <mergeCell ref="P47:P48"/>
    <mergeCell ref="F47:F48"/>
    <mergeCell ref="E8:O8"/>
    <mergeCell ref="P102:P105"/>
    <mergeCell ref="J108:J112"/>
    <mergeCell ref="K108:K112"/>
    <mergeCell ref="M108:M112"/>
    <mergeCell ref="P108:P112"/>
    <mergeCell ref="K1:Q1"/>
    <mergeCell ref="K9:Q9"/>
    <mergeCell ref="Q47:Q48"/>
    <mergeCell ref="D47:D48"/>
    <mergeCell ref="D11:O11"/>
    <mergeCell ref="N47:N48"/>
    <mergeCell ref="G47:G48"/>
    <mergeCell ref="H47:H48"/>
    <mergeCell ref="M47:M48"/>
    <mergeCell ref="K47:K48"/>
    <mergeCell ref="J47:J48"/>
    <mergeCell ref="E10:O10"/>
    <mergeCell ref="L47:L48"/>
    <mergeCell ref="O47:O48"/>
    <mergeCell ref="D102:D106"/>
    <mergeCell ref="D118:D123"/>
    <mergeCell ref="E118:E123"/>
    <mergeCell ref="I118:I123"/>
    <mergeCell ref="F118:F123"/>
    <mergeCell ref="D108:D112"/>
    <mergeCell ref="D113:D117"/>
    <mergeCell ref="G118:G123"/>
    <mergeCell ref="G102:G106"/>
    <mergeCell ref="G108:G112"/>
    <mergeCell ref="E102:E106"/>
    <mergeCell ref="I102:I106"/>
    <mergeCell ref="E113:E117"/>
    <mergeCell ref="I113:I117"/>
    <mergeCell ref="H108:H112"/>
    <mergeCell ref="E108:E112"/>
    <mergeCell ref="I108:I112"/>
    <mergeCell ref="H113:H117"/>
    <mergeCell ref="G113:G117"/>
    <mergeCell ref="H118:H123"/>
    <mergeCell ref="F102:F106"/>
    <mergeCell ref="F108:F112"/>
    <mergeCell ref="F113:F117"/>
    <mergeCell ref="H102:H106"/>
    <mergeCell ref="D135:D138"/>
    <mergeCell ref="D124:D126"/>
    <mergeCell ref="E124:E126"/>
    <mergeCell ref="F140:F143"/>
    <mergeCell ref="D140:D143"/>
    <mergeCell ref="E140:E143"/>
    <mergeCell ref="E135:E138"/>
    <mergeCell ref="I135:I138"/>
    <mergeCell ref="G124:G126"/>
    <mergeCell ref="G135:G137"/>
    <mergeCell ref="H124:H126"/>
    <mergeCell ref="H135:H137"/>
    <mergeCell ref="D127:D129"/>
    <mergeCell ref="D130:D132"/>
    <mergeCell ref="I124:I126"/>
    <mergeCell ref="F135:F138"/>
    <mergeCell ref="F124:F126"/>
    <mergeCell ref="G130:G132"/>
    <mergeCell ref="G127:G129"/>
    <mergeCell ref="E130:E132"/>
    <mergeCell ref="E127:E129"/>
    <mergeCell ref="I140:I143"/>
    <mergeCell ref="G140:G143"/>
    <mergeCell ref="H140:H143"/>
    <mergeCell ref="Q118:Q123"/>
    <mergeCell ref="Q124:Q126"/>
    <mergeCell ref="Q135:Q137"/>
    <mergeCell ref="Q140:Q143"/>
    <mergeCell ref="Q102:Q106"/>
    <mergeCell ref="Q108:Q112"/>
    <mergeCell ref="Q113:Q117"/>
    <mergeCell ref="L140:L143"/>
    <mergeCell ref="O130:O132"/>
    <mergeCell ref="L130:L132"/>
    <mergeCell ref="O127:O129"/>
    <mergeCell ref="L127:L129"/>
    <mergeCell ref="O140:O143"/>
    <mergeCell ref="N118:N123"/>
    <mergeCell ref="N124:N126"/>
    <mergeCell ref="N135:N138"/>
    <mergeCell ref="N140:N143"/>
    <mergeCell ref="N108:N112"/>
    <mergeCell ref="N113:N117"/>
    <mergeCell ref="N102:N106"/>
    <mergeCell ref="O102:O106"/>
    <mergeCell ref="O108:O112"/>
    <mergeCell ref="O113:O117"/>
    <mergeCell ref="O118:O123"/>
  </mergeCells>
  <pageMargins left="0.70866141732283472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2020-05-12T06:11:56Z</cp:lastPrinted>
  <dcterms:created xsi:type="dcterms:W3CDTF">2014-07-07T05:57:34Z</dcterms:created>
  <dcterms:modified xsi:type="dcterms:W3CDTF">2020-05-12T06:12:03Z</dcterms:modified>
</cp:coreProperties>
</file>